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01 - Stavební část" sheetId="2" r:id="rId2"/>
    <sheet name="02 - TZB" sheetId="3" r:id="rId3"/>
    <sheet name="03 - Elektro" sheetId="4" r:id="rId4"/>
    <sheet name="04 - VRN a ON" sheetId="5" r:id="rId5"/>
    <sheet name="Pokyny pro vyplnění" sheetId="6" r:id="rId6"/>
  </sheets>
  <definedNames>
    <definedName name="_xlnm.Print_Area" localSheetId="0">'Rekapitulace stavby'!$D$4:$AO$36,'Rekapitulace stavby'!$C$42:$AQ$59</definedName>
    <definedName name="_xlnm.Print_Titles" localSheetId="0">'Rekapitulace stavby'!$52:$52</definedName>
    <definedName name="_xlnm._FilterDatabase" localSheetId="1" hidden="1">'01 - Stavební část'!$C$92:$K$517</definedName>
    <definedName name="_xlnm.Print_Area" localSheetId="1">'01 - Stavební část'!$C$4:$J$39,'01 - Stavební část'!$C$45:$J$74,'01 - Stavební část'!$C$80:$K$517</definedName>
    <definedName name="_xlnm.Print_Titles" localSheetId="1">'01 - Stavební část'!$92:$92</definedName>
    <definedName name="_xlnm._FilterDatabase" localSheetId="2" hidden="1">'02 - TZB'!$C$83:$K$119</definedName>
    <definedName name="_xlnm.Print_Area" localSheetId="2">'02 - TZB'!$C$4:$J$39,'02 - TZB'!$C$45:$J$65,'02 - TZB'!$C$71:$K$119</definedName>
    <definedName name="_xlnm.Print_Titles" localSheetId="2">'02 - TZB'!$83:$83</definedName>
    <definedName name="_xlnm._FilterDatabase" localSheetId="3" hidden="1">'03 - Elektro'!$C$87:$K$120</definedName>
    <definedName name="_xlnm.Print_Area" localSheetId="3">'03 - Elektro'!$C$4:$J$39,'03 - Elektro'!$C$45:$J$69,'03 - Elektro'!$C$75:$K$120</definedName>
    <definedName name="_xlnm.Print_Titles" localSheetId="3">'03 - Elektro'!$87:$87</definedName>
    <definedName name="_xlnm._FilterDatabase" localSheetId="4" hidden="1">'04 - VRN a ON'!$C$85:$K$107</definedName>
    <definedName name="_xlnm.Print_Area" localSheetId="4">'04 - VRN a ON'!$C$4:$J$39,'04 - VRN a ON'!$C$45:$J$67,'04 - VRN a ON'!$C$73:$K$107</definedName>
    <definedName name="_xlnm.Print_Titles" localSheetId="4">'04 - VRN a ON'!$85:$85</definedName>
    <definedName name="_xlnm.Print_Area" localSheetId="5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5" l="1" r="J37"/>
  <c r="J36"/>
  <c i="1" r="AY58"/>
  <c i="5" r="J35"/>
  <c i="1" r="AX58"/>
  <c i="5" r="BI106"/>
  <c r="BH106"/>
  <c r="BG106"/>
  <c r="BE106"/>
  <c r="T106"/>
  <c r="T105"/>
  <c r="R106"/>
  <c r="R105"/>
  <c r="P106"/>
  <c r="P105"/>
  <c r="BI103"/>
  <c r="BH103"/>
  <c r="BG103"/>
  <c r="BE103"/>
  <c r="T103"/>
  <c r="T102"/>
  <c r="R103"/>
  <c r="R102"/>
  <c r="P103"/>
  <c r="P102"/>
  <c r="BI100"/>
  <c r="BH100"/>
  <c r="BG100"/>
  <c r="BE100"/>
  <c r="T100"/>
  <c r="R100"/>
  <c r="P100"/>
  <c r="BI98"/>
  <c r="BH98"/>
  <c r="BG98"/>
  <c r="BE98"/>
  <c r="T98"/>
  <c r="R98"/>
  <c r="P98"/>
  <c r="BI95"/>
  <c r="BH95"/>
  <c r="BG95"/>
  <c r="BE95"/>
  <c r="T95"/>
  <c r="T94"/>
  <c r="R95"/>
  <c r="R94"/>
  <c r="P95"/>
  <c r="P94"/>
  <c r="BI92"/>
  <c r="BH92"/>
  <c r="BG92"/>
  <c r="BE92"/>
  <c r="T92"/>
  <c r="T91"/>
  <c r="R92"/>
  <c r="R91"/>
  <c r="P92"/>
  <c r="P91"/>
  <c r="BI89"/>
  <c r="BH89"/>
  <c r="BG89"/>
  <c r="BE89"/>
  <c r="T89"/>
  <c r="T88"/>
  <c r="R89"/>
  <c r="R88"/>
  <c r="P89"/>
  <c r="P88"/>
  <c r="J82"/>
  <c r="F82"/>
  <c r="F80"/>
  <c r="E78"/>
  <c r="J54"/>
  <c r="F54"/>
  <c r="F52"/>
  <c r="E50"/>
  <c r="J24"/>
  <c r="E24"/>
  <c r="J83"/>
  <c r="J23"/>
  <c r="J18"/>
  <c r="E18"/>
  <c r="F83"/>
  <c r="J17"/>
  <c r="J12"/>
  <c r="J80"/>
  <c r="E7"/>
  <c r="E48"/>
  <c i="4" r="J37"/>
  <c r="J36"/>
  <c i="1" r="AY57"/>
  <c i="4" r="J35"/>
  <c i="1" r="AX57"/>
  <c i="4" r="BI120"/>
  <c r="BH120"/>
  <c r="BG120"/>
  <c r="BE120"/>
  <c r="T120"/>
  <c r="R120"/>
  <c r="P120"/>
  <c r="BI119"/>
  <c r="BH119"/>
  <c r="BG119"/>
  <c r="BE119"/>
  <c r="T119"/>
  <c r="R119"/>
  <c r="P119"/>
  <c r="BI118"/>
  <c r="BH118"/>
  <c r="BG118"/>
  <c r="BE118"/>
  <c r="T118"/>
  <c r="R118"/>
  <c r="P118"/>
  <c r="BI116"/>
  <c r="BH116"/>
  <c r="BG116"/>
  <c r="BE116"/>
  <c r="T116"/>
  <c r="T115"/>
  <c r="R116"/>
  <c r="R115"/>
  <c r="P116"/>
  <c r="P115"/>
  <c r="BI114"/>
  <c r="BH114"/>
  <c r="BG114"/>
  <c r="BE114"/>
  <c r="T114"/>
  <c r="T113"/>
  <c r="R114"/>
  <c r="R113"/>
  <c r="P114"/>
  <c r="P113"/>
  <c r="BI112"/>
  <c r="BH112"/>
  <c r="BG112"/>
  <c r="BE112"/>
  <c r="T112"/>
  <c r="T111"/>
  <c r="T110"/>
  <c r="R112"/>
  <c r="R111"/>
  <c r="R110"/>
  <c r="P112"/>
  <c r="P111"/>
  <c r="P110"/>
  <c r="BI109"/>
  <c r="BH109"/>
  <c r="BG109"/>
  <c r="BE109"/>
  <c r="T109"/>
  <c r="R109"/>
  <c r="P109"/>
  <c r="BI108"/>
  <c r="BH108"/>
  <c r="BG108"/>
  <c r="BE108"/>
  <c r="T108"/>
  <c r="R108"/>
  <c r="P108"/>
  <c r="BI107"/>
  <c r="BH107"/>
  <c r="BG107"/>
  <c r="BE107"/>
  <c r="T107"/>
  <c r="R107"/>
  <c r="P107"/>
  <c r="BI106"/>
  <c r="BH106"/>
  <c r="BG106"/>
  <c r="BE106"/>
  <c r="T106"/>
  <c r="R106"/>
  <c r="P106"/>
  <c r="BI104"/>
  <c r="BH104"/>
  <c r="BG104"/>
  <c r="BE104"/>
  <c r="T104"/>
  <c r="R104"/>
  <c r="P104"/>
  <c r="BI103"/>
  <c r="BH103"/>
  <c r="BG103"/>
  <c r="BE103"/>
  <c r="T103"/>
  <c r="R103"/>
  <c r="P103"/>
  <c r="BI102"/>
  <c r="BH102"/>
  <c r="BG102"/>
  <c r="BE102"/>
  <c r="T102"/>
  <c r="R102"/>
  <c r="P102"/>
  <c r="BI100"/>
  <c r="BH100"/>
  <c r="BG100"/>
  <c r="BE100"/>
  <c r="T100"/>
  <c r="R100"/>
  <c r="P100"/>
  <c r="BI99"/>
  <c r="BH99"/>
  <c r="BG99"/>
  <c r="BE99"/>
  <c r="T99"/>
  <c r="R99"/>
  <c r="P99"/>
  <c r="BI98"/>
  <c r="BH98"/>
  <c r="BG98"/>
  <c r="BE98"/>
  <c r="T98"/>
  <c r="R98"/>
  <c r="P98"/>
  <c r="BI97"/>
  <c r="BH97"/>
  <c r="BG97"/>
  <c r="BE97"/>
  <c r="T97"/>
  <c r="R97"/>
  <c r="P97"/>
  <c r="BI96"/>
  <c r="BH96"/>
  <c r="BG96"/>
  <c r="BE96"/>
  <c r="T96"/>
  <c r="R96"/>
  <c r="P96"/>
  <c r="BI95"/>
  <c r="BH95"/>
  <c r="BG95"/>
  <c r="BE95"/>
  <c r="T95"/>
  <c r="R95"/>
  <c r="P95"/>
  <c r="BI94"/>
  <c r="BH94"/>
  <c r="BG94"/>
  <c r="BE94"/>
  <c r="T94"/>
  <c r="R94"/>
  <c r="P94"/>
  <c r="BI93"/>
  <c r="BH93"/>
  <c r="BG93"/>
  <c r="BE93"/>
  <c r="T93"/>
  <c r="R93"/>
  <c r="P93"/>
  <c r="BI91"/>
  <c r="BH91"/>
  <c r="BG91"/>
  <c r="BE91"/>
  <c r="T91"/>
  <c r="R91"/>
  <c r="P91"/>
  <c r="BI90"/>
  <c r="BH90"/>
  <c r="BG90"/>
  <c r="BE90"/>
  <c r="T90"/>
  <c r="R90"/>
  <c r="P90"/>
  <c r="J84"/>
  <c r="F84"/>
  <c r="F82"/>
  <c r="E80"/>
  <c r="J54"/>
  <c r="F54"/>
  <c r="F52"/>
  <c r="E50"/>
  <c r="J24"/>
  <c r="E24"/>
  <c r="J55"/>
  <c r="J23"/>
  <c r="J18"/>
  <c r="E18"/>
  <c r="F85"/>
  <c r="J17"/>
  <c r="J12"/>
  <c r="J82"/>
  <c r="E7"/>
  <c r="E78"/>
  <c i="3" r="J37"/>
  <c r="J36"/>
  <c i="1" r="AY56"/>
  <c i="3" r="J35"/>
  <c i="1" r="AX56"/>
  <c i="3" r="BI119"/>
  <c r="BH119"/>
  <c r="BG119"/>
  <c r="BE119"/>
  <c r="T119"/>
  <c r="R119"/>
  <c r="P119"/>
  <c r="BI118"/>
  <c r="BH118"/>
  <c r="BG118"/>
  <c r="BE118"/>
  <c r="T118"/>
  <c r="R118"/>
  <c r="P118"/>
  <c r="BI117"/>
  <c r="BH117"/>
  <c r="BG117"/>
  <c r="BE117"/>
  <c r="T117"/>
  <c r="R117"/>
  <c r="P117"/>
  <c r="BI116"/>
  <c r="BH116"/>
  <c r="BG116"/>
  <c r="BE116"/>
  <c r="T116"/>
  <c r="R116"/>
  <c r="P116"/>
  <c r="BI114"/>
  <c r="BH114"/>
  <c r="BG114"/>
  <c r="BE114"/>
  <c r="T114"/>
  <c r="R114"/>
  <c r="P114"/>
  <c r="BI113"/>
  <c r="BH113"/>
  <c r="BG113"/>
  <c r="BE113"/>
  <c r="T113"/>
  <c r="R113"/>
  <c r="P113"/>
  <c r="BI112"/>
  <c r="BH112"/>
  <c r="BG112"/>
  <c r="BE112"/>
  <c r="T112"/>
  <c r="R112"/>
  <c r="P112"/>
  <c r="BI111"/>
  <c r="BH111"/>
  <c r="BG111"/>
  <c r="BE111"/>
  <c r="T111"/>
  <c r="R111"/>
  <c r="P111"/>
  <c r="BI109"/>
  <c r="BH109"/>
  <c r="BG109"/>
  <c r="BE109"/>
  <c r="T109"/>
  <c r="R109"/>
  <c r="P109"/>
  <c r="BI108"/>
  <c r="BH108"/>
  <c r="BG108"/>
  <c r="BE108"/>
  <c r="T108"/>
  <c r="R108"/>
  <c r="P108"/>
  <c r="BI107"/>
  <c r="BH107"/>
  <c r="BG107"/>
  <c r="BE107"/>
  <c r="T107"/>
  <c r="R107"/>
  <c r="P107"/>
  <c r="BI106"/>
  <c r="BH106"/>
  <c r="BG106"/>
  <c r="BE106"/>
  <c r="T106"/>
  <c r="R106"/>
  <c r="P106"/>
  <c r="BI105"/>
  <c r="BH105"/>
  <c r="BG105"/>
  <c r="BE105"/>
  <c r="T105"/>
  <c r="R105"/>
  <c r="P105"/>
  <c r="BI104"/>
  <c r="BH104"/>
  <c r="BG104"/>
  <c r="BE104"/>
  <c r="T104"/>
  <c r="R104"/>
  <c r="P104"/>
  <c r="BI103"/>
  <c r="BH103"/>
  <c r="BG103"/>
  <c r="BE103"/>
  <c r="T103"/>
  <c r="R103"/>
  <c r="P103"/>
  <c r="BI102"/>
  <c r="BH102"/>
  <c r="BG102"/>
  <c r="BE102"/>
  <c r="T102"/>
  <c r="R102"/>
  <c r="P102"/>
  <c r="BI101"/>
  <c r="BH101"/>
  <c r="BG101"/>
  <c r="BE101"/>
  <c r="T101"/>
  <c r="R101"/>
  <c r="P101"/>
  <c r="BI100"/>
  <c r="BH100"/>
  <c r="BG100"/>
  <c r="BE100"/>
  <c r="T100"/>
  <c r="R100"/>
  <c r="P100"/>
  <c r="BI99"/>
  <c r="BH99"/>
  <c r="BG99"/>
  <c r="BE99"/>
  <c r="T99"/>
  <c r="R99"/>
  <c r="P99"/>
  <c r="BI98"/>
  <c r="BH98"/>
  <c r="BG98"/>
  <c r="BE98"/>
  <c r="T98"/>
  <c r="R98"/>
  <c r="P98"/>
  <c r="BI97"/>
  <c r="BH97"/>
  <c r="BG97"/>
  <c r="BE97"/>
  <c r="T97"/>
  <c r="R97"/>
  <c r="P97"/>
  <c r="BI95"/>
  <c r="BH95"/>
  <c r="BG95"/>
  <c r="BE95"/>
  <c r="T95"/>
  <c r="R95"/>
  <c r="P95"/>
  <c r="BI94"/>
  <c r="BH94"/>
  <c r="BG94"/>
  <c r="BE94"/>
  <c r="T94"/>
  <c r="R94"/>
  <c r="P94"/>
  <c r="BI93"/>
  <c r="BH93"/>
  <c r="BG93"/>
  <c r="BE93"/>
  <c r="T93"/>
  <c r="R93"/>
  <c r="P93"/>
  <c r="BI92"/>
  <c r="BH92"/>
  <c r="BG92"/>
  <c r="BE92"/>
  <c r="T92"/>
  <c r="R92"/>
  <c r="P92"/>
  <c r="BI91"/>
  <c r="BH91"/>
  <c r="BG91"/>
  <c r="BE91"/>
  <c r="T91"/>
  <c r="R91"/>
  <c r="P91"/>
  <c r="BI89"/>
  <c r="BH89"/>
  <c r="BG89"/>
  <c r="BE89"/>
  <c r="T89"/>
  <c r="R89"/>
  <c r="P89"/>
  <c r="BI88"/>
  <c r="BH88"/>
  <c r="BG88"/>
  <c r="BE88"/>
  <c r="T88"/>
  <c r="R88"/>
  <c r="P88"/>
  <c r="BI87"/>
  <c r="BH87"/>
  <c r="BG87"/>
  <c r="BE87"/>
  <c r="T87"/>
  <c r="R87"/>
  <c r="P87"/>
  <c r="BI86"/>
  <c r="BH86"/>
  <c r="BG86"/>
  <c r="BE86"/>
  <c r="T86"/>
  <c r="R86"/>
  <c r="P86"/>
  <c r="J80"/>
  <c r="F80"/>
  <c r="F78"/>
  <c r="E76"/>
  <c r="J54"/>
  <c r="F54"/>
  <c r="F52"/>
  <c r="E50"/>
  <c r="J24"/>
  <c r="E24"/>
  <c r="J81"/>
  <c r="J23"/>
  <c r="J18"/>
  <c r="E18"/>
  <c r="F81"/>
  <c r="J17"/>
  <c r="J12"/>
  <c r="J52"/>
  <c r="E7"/>
  <c r="E74"/>
  <c i="2" r="J37"/>
  <c r="J36"/>
  <c i="1" r="AY55"/>
  <c i="2" r="J35"/>
  <c i="1" r="AX55"/>
  <c i="2" r="BI516"/>
  <c r="BH516"/>
  <c r="BG516"/>
  <c r="BE516"/>
  <c r="T516"/>
  <c r="R516"/>
  <c r="P516"/>
  <c r="BI509"/>
  <c r="BH509"/>
  <c r="BG509"/>
  <c r="BE509"/>
  <c r="T509"/>
  <c r="R509"/>
  <c r="P509"/>
  <c r="BI507"/>
  <c r="BH507"/>
  <c r="BG507"/>
  <c r="BE507"/>
  <c r="T507"/>
  <c r="R507"/>
  <c r="P507"/>
  <c r="BI503"/>
  <c r="BH503"/>
  <c r="BG503"/>
  <c r="BE503"/>
  <c r="T503"/>
  <c r="R503"/>
  <c r="P503"/>
  <c r="BI501"/>
  <c r="BH501"/>
  <c r="BG501"/>
  <c r="BE501"/>
  <c r="T501"/>
  <c r="R501"/>
  <c r="P501"/>
  <c r="BI497"/>
  <c r="BH497"/>
  <c r="BG497"/>
  <c r="BE497"/>
  <c r="T497"/>
  <c r="R497"/>
  <c r="P497"/>
  <c r="BI492"/>
  <c r="BH492"/>
  <c r="BG492"/>
  <c r="BE492"/>
  <c r="T492"/>
  <c r="R492"/>
  <c r="P492"/>
  <c r="BI489"/>
  <c r="BH489"/>
  <c r="BG489"/>
  <c r="BE489"/>
  <c r="T489"/>
  <c r="T488"/>
  <c r="R489"/>
  <c r="R488"/>
  <c r="P489"/>
  <c r="P488"/>
  <c r="BI486"/>
  <c r="BH486"/>
  <c r="BG486"/>
  <c r="BE486"/>
  <c r="T486"/>
  <c r="R486"/>
  <c r="P486"/>
  <c r="BI484"/>
  <c r="BH484"/>
  <c r="BG484"/>
  <c r="BE484"/>
  <c r="T484"/>
  <c r="R484"/>
  <c r="P484"/>
  <c r="BI482"/>
  <c r="BH482"/>
  <c r="BG482"/>
  <c r="BE482"/>
  <c r="T482"/>
  <c r="R482"/>
  <c r="P482"/>
  <c r="BI480"/>
  <c r="BH480"/>
  <c r="BG480"/>
  <c r="BE480"/>
  <c r="T480"/>
  <c r="R480"/>
  <c r="P480"/>
  <c r="BI478"/>
  <c r="BH478"/>
  <c r="BG478"/>
  <c r="BE478"/>
  <c r="T478"/>
  <c r="R478"/>
  <c r="P478"/>
  <c r="BI472"/>
  <c r="BH472"/>
  <c r="BG472"/>
  <c r="BE472"/>
  <c r="T472"/>
  <c r="R472"/>
  <c r="P472"/>
  <c r="BI471"/>
  <c r="BH471"/>
  <c r="BG471"/>
  <c r="BE471"/>
  <c r="T471"/>
  <c r="R471"/>
  <c r="P471"/>
  <c r="BI469"/>
  <c r="BH469"/>
  <c r="BG469"/>
  <c r="BE469"/>
  <c r="T469"/>
  <c r="R469"/>
  <c r="P469"/>
  <c r="BI462"/>
  <c r="BH462"/>
  <c r="BG462"/>
  <c r="BE462"/>
  <c r="T462"/>
  <c r="R462"/>
  <c r="P462"/>
  <c r="BI457"/>
  <c r="BH457"/>
  <c r="BG457"/>
  <c r="BE457"/>
  <c r="T457"/>
  <c r="R457"/>
  <c r="P457"/>
  <c r="BI455"/>
  <c r="BH455"/>
  <c r="BG455"/>
  <c r="BE455"/>
  <c r="T455"/>
  <c r="R455"/>
  <c r="P455"/>
  <c r="BI443"/>
  <c r="BH443"/>
  <c r="BG443"/>
  <c r="BE443"/>
  <c r="T443"/>
  <c r="R443"/>
  <c r="P443"/>
  <c r="BI440"/>
  <c r="BH440"/>
  <c r="BG440"/>
  <c r="BE440"/>
  <c r="T440"/>
  <c r="R440"/>
  <c r="P440"/>
  <c r="BI428"/>
  <c r="BH428"/>
  <c r="BG428"/>
  <c r="BE428"/>
  <c r="T428"/>
  <c r="R428"/>
  <c r="P428"/>
  <c r="BI423"/>
  <c r="BH423"/>
  <c r="BG423"/>
  <c r="BE423"/>
  <c r="T423"/>
  <c r="R423"/>
  <c r="P423"/>
  <c r="BI414"/>
  <c r="BH414"/>
  <c r="BG414"/>
  <c r="BE414"/>
  <c r="T414"/>
  <c r="R414"/>
  <c r="P414"/>
  <c r="BI402"/>
  <c r="BH402"/>
  <c r="BG402"/>
  <c r="BE402"/>
  <c r="T402"/>
  <c r="R402"/>
  <c r="P402"/>
  <c r="BI399"/>
  <c r="BH399"/>
  <c r="BG399"/>
  <c r="BE399"/>
  <c r="T399"/>
  <c r="R399"/>
  <c r="P399"/>
  <c r="BI397"/>
  <c r="BH397"/>
  <c r="BG397"/>
  <c r="BE397"/>
  <c r="T397"/>
  <c r="R397"/>
  <c r="P397"/>
  <c r="BI395"/>
  <c r="BH395"/>
  <c r="BG395"/>
  <c r="BE395"/>
  <c r="T395"/>
  <c r="R395"/>
  <c r="P395"/>
  <c r="BI390"/>
  <c r="BH390"/>
  <c r="BG390"/>
  <c r="BE390"/>
  <c r="T390"/>
  <c r="R390"/>
  <c r="P390"/>
  <c r="BI388"/>
  <c r="BH388"/>
  <c r="BG388"/>
  <c r="BE388"/>
  <c r="T388"/>
  <c r="R388"/>
  <c r="P388"/>
  <c r="BI379"/>
  <c r="BH379"/>
  <c r="BG379"/>
  <c r="BE379"/>
  <c r="T379"/>
  <c r="R379"/>
  <c r="P379"/>
  <c r="BI377"/>
  <c r="BH377"/>
  <c r="BG377"/>
  <c r="BE377"/>
  <c r="T377"/>
  <c r="R377"/>
  <c r="P377"/>
  <c r="BI375"/>
  <c r="BH375"/>
  <c r="BG375"/>
  <c r="BE375"/>
  <c r="T375"/>
  <c r="R375"/>
  <c r="P375"/>
  <c r="BI366"/>
  <c r="BH366"/>
  <c r="BG366"/>
  <c r="BE366"/>
  <c r="T366"/>
  <c r="R366"/>
  <c r="P366"/>
  <c r="BI360"/>
  <c r="BH360"/>
  <c r="BG360"/>
  <c r="BE360"/>
  <c r="T360"/>
  <c r="R360"/>
  <c r="P360"/>
  <c r="BI352"/>
  <c r="BH352"/>
  <c r="BG352"/>
  <c r="BE352"/>
  <c r="T352"/>
  <c r="R352"/>
  <c r="P352"/>
  <c r="BI350"/>
  <c r="BH350"/>
  <c r="BG350"/>
  <c r="BE350"/>
  <c r="T350"/>
  <c r="R350"/>
  <c r="P350"/>
  <c r="BI348"/>
  <c r="BH348"/>
  <c r="BG348"/>
  <c r="BE348"/>
  <c r="T348"/>
  <c r="R348"/>
  <c r="P348"/>
  <c r="BI339"/>
  <c r="BH339"/>
  <c r="BG339"/>
  <c r="BE339"/>
  <c r="T339"/>
  <c r="R339"/>
  <c r="P339"/>
  <c r="BI336"/>
  <c r="BH336"/>
  <c r="BG336"/>
  <c r="BE336"/>
  <c r="T336"/>
  <c r="R336"/>
  <c r="P336"/>
  <c r="BI334"/>
  <c r="BH334"/>
  <c r="BG334"/>
  <c r="BE334"/>
  <c r="T334"/>
  <c r="R334"/>
  <c r="P334"/>
  <c r="BI328"/>
  <c r="BH328"/>
  <c r="BG328"/>
  <c r="BE328"/>
  <c r="T328"/>
  <c r="R328"/>
  <c r="P328"/>
  <c r="BI326"/>
  <c r="BH326"/>
  <c r="BG326"/>
  <c r="BE326"/>
  <c r="T326"/>
  <c r="R326"/>
  <c r="P326"/>
  <c r="BI319"/>
  <c r="BH319"/>
  <c r="BG319"/>
  <c r="BE319"/>
  <c r="T319"/>
  <c r="R319"/>
  <c r="P319"/>
  <c r="BI317"/>
  <c r="BH317"/>
  <c r="BG317"/>
  <c r="BE317"/>
  <c r="T317"/>
  <c r="R317"/>
  <c r="P317"/>
  <c r="BI315"/>
  <c r="BH315"/>
  <c r="BG315"/>
  <c r="BE315"/>
  <c r="T315"/>
  <c r="R315"/>
  <c r="P315"/>
  <c r="BI313"/>
  <c r="BH313"/>
  <c r="BG313"/>
  <c r="BE313"/>
  <c r="T313"/>
  <c r="R313"/>
  <c r="P313"/>
  <c r="BI306"/>
  <c r="BH306"/>
  <c r="BG306"/>
  <c r="BE306"/>
  <c r="T306"/>
  <c r="R306"/>
  <c r="P306"/>
  <c r="BI300"/>
  <c r="BH300"/>
  <c r="BG300"/>
  <c r="BE300"/>
  <c r="T300"/>
  <c r="R300"/>
  <c r="P300"/>
  <c r="BI293"/>
  <c r="BH293"/>
  <c r="BG293"/>
  <c r="BE293"/>
  <c r="T293"/>
  <c r="R293"/>
  <c r="P293"/>
  <c r="BI286"/>
  <c r="BH286"/>
  <c r="BG286"/>
  <c r="BE286"/>
  <c r="T286"/>
  <c r="R286"/>
  <c r="P286"/>
  <c r="BI284"/>
  <c r="BH284"/>
  <c r="BG284"/>
  <c r="BE284"/>
  <c r="T284"/>
  <c r="R284"/>
  <c r="P284"/>
  <c r="BI277"/>
  <c r="BH277"/>
  <c r="BG277"/>
  <c r="BE277"/>
  <c r="T277"/>
  <c r="R277"/>
  <c r="P277"/>
  <c r="BI274"/>
  <c r="BH274"/>
  <c r="BG274"/>
  <c r="BE274"/>
  <c r="T274"/>
  <c r="R274"/>
  <c r="P274"/>
  <c r="BI273"/>
  <c r="BH273"/>
  <c r="BG273"/>
  <c r="BE273"/>
  <c r="T273"/>
  <c r="R273"/>
  <c r="P273"/>
  <c r="BI270"/>
  <c r="BH270"/>
  <c r="BG270"/>
  <c r="BE270"/>
  <c r="T270"/>
  <c r="R270"/>
  <c r="P270"/>
  <c r="BI268"/>
  <c r="BH268"/>
  <c r="BG268"/>
  <c r="BE268"/>
  <c r="T268"/>
  <c r="R268"/>
  <c r="P268"/>
  <c r="BI267"/>
  <c r="BH267"/>
  <c r="BG267"/>
  <c r="BE267"/>
  <c r="T267"/>
  <c r="R267"/>
  <c r="P267"/>
  <c r="BI265"/>
  <c r="BH265"/>
  <c r="BG265"/>
  <c r="BE265"/>
  <c r="T265"/>
  <c r="R265"/>
  <c r="P265"/>
  <c r="BI262"/>
  <c r="BH262"/>
  <c r="BG262"/>
  <c r="BE262"/>
  <c r="T262"/>
  <c r="R262"/>
  <c r="P262"/>
  <c r="BI261"/>
  <c r="BH261"/>
  <c r="BG261"/>
  <c r="BE261"/>
  <c r="T261"/>
  <c r="R261"/>
  <c r="P261"/>
  <c r="BI254"/>
  <c r="BH254"/>
  <c r="BG254"/>
  <c r="BE254"/>
  <c r="T254"/>
  <c r="R254"/>
  <c r="P254"/>
  <c r="BI253"/>
  <c r="BH253"/>
  <c r="BG253"/>
  <c r="BE253"/>
  <c r="T253"/>
  <c r="R253"/>
  <c r="P253"/>
  <c r="BI251"/>
  <c r="BH251"/>
  <c r="BG251"/>
  <c r="BE251"/>
  <c r="T251"/>
  <c r="R251"/>
  <c r="P251"/>
  <c r="BI250"/>
  <c r="BH250"/>
  <c r="BG250"/>
  <c r="BE250"/>
  <c r="T250"/>
  <c r="R250"/>
  <c r="P250"/>
  <c r="BI248"/>
  <c r="BH248"/>
  <c r="BG248"/>
  <c r="BE248"/>
  <c r="T248"/>
  <c r="R248"/>
  <c r="P248"/>
  <c r="BI247"/>
  <c r="BH247"/>
  <c r="BG247"/>
  <c r="BE247"/>
  <c r="T247"/>
  <c r="R247"/>
  <c r="P247"/>
  <c r="BI242"/>
  <c r="BH242"/>
  <c r="BG242"/>
  <c r="BE242"/>
  <c r="T242"/>
  <c r="R242"/>
  <c r="P242"/>
  <c r="BI241"/>
  <c r="BH241"/>
  <c r="BG241"/>
  <c r="BE241"/>
  <c r="T241"/>
  <c r="R241"/>
  <c r="P241"/>
  <c r="BI236"/>
  <c r="BH236"/>
  <c r="BG236"/>
  <c r="BE236"/>
  <c r="T236"/>
  <c r="R236"/>
  <c r="P236"/>
  <c r="BI235"/>
  <c r="BH235"/>
  <c r="BG235"/>
  <c r="BE235"/>
  <c r="T235"/>
  <c r="R235"/>
  <c r="P235"/>
  <c r="BI228"/>
  <c r="BH228"/>
  <c r="BG228"/>
  <c r="BE228"/>
  <c r="T228"/>
  <c r="R228"/>
  <c r="P228"/>
  <c r="BI227"/>
  <c r="BH227"/>
  <c r="BG227"/>
  <c r="BE227"/>
  <c r="T227"/>
  <c r="R227"/>
  <c r="P227"/>
  <c r="BI224"/>
  <c r="BH224"/>
  <c r="BG224"/>
  <c r="BE224"/>
  <c r="T224"/>
  <c r="R224"/>
  <c r="P224"/>
  <c r="BI223"/>
  <c r="BH223"/>
  <c r="BG223"/>
  <c r="BE223"/>
  <c r="T223"/>
  <c r="R223"/>
  <c r="P223"/>
  <c r="BI220"/>
  <c r="BH220"/>
  <c r="BG220"/>
  <c r="BE220"/>
  <c r="T220"/>
  <c r="R220"/>
  <c r="P220"/>
  <c r="BI219"/>
  <c r="BH219"/>
  <c r="BG219"/>
  <c r="BE219"/>
  <c r="T219"/>
  <c r="R219"/>
  <c r="P219"/>
  <c r="BI213"/>
  <c r="BH213"/>
  <c r="BG213"/>
  <c r="BE213"/>
  <c r="T213"/>
  <c r="R213"/>
  <c r="P213"/>
  <c r="BI212"/>
  <c r="BH212"/>
  <c r="BG212"/>
  <c r="BE212"/>
  <c r="T212"/>
  <c r="R212"/>
  <c r="P212"/>
  <c r="BI209"/>
  <c r="BH209"/>
  <c r="BG209"/>
  <c r="BE209"/>
  <c r="T209"/>
  <c r="R209"/>
  <c r="P209"/>
  <c r="BI207"/>
  <c r="BH207"/>
  <c r="BG207"/>
  <c r="BE207"/>
  <c r="T207"/>
  <c r="R207"/>
  <c r="P207"/>
  <c r="BI204"/>
  <c r="BH204"/>
  <c r="BG204"/>
  <c r="BE204"/>
  <c r="T204"/>
  <c r="R204"/>
  <c r="P204"/>
  <c r="BI202"/>
  <c r="BH202"/>
  <c r="BG202"/>
  <c r="BE202"/>
  <c r="T202"/>
  <c r="R202"/>
  <c r="P202"/>
  <c r="BI199"/>
  <c r="BH199"/>
  <c r="BG199"/>
  <c r="BE199"/>
  <c r="T199"/>
  <c r="R199"/>
  <c r="P199"/>
  <c r="BI196"/>
  <c r="BH196"/>
  <c r="BG196"/>
  <c r="BE196"/>
  <c r="T196"/>
  <c r="R196"/>
  <c r="P196"/>
  <c r="BI191"/>
  <c r="BH191"/>
  <c r="BG191"/>
  <c r="BE191"/>
  <c r="T191"/>
  <c r="R191"/>
  <c r="P191"/>
  <c r="BI187"/>
  <c r="BH187"/>
  <c r="BG187"/>
  <c r="BE187"/>
  <c r="T187"/>
  <c r="T186"/>
  <c r="R187"/>
  <c r="R186"/>
  <c r="P187"/>
  <c r="P186"/>
  <c r="BI184"/>
  <c r="BH184"/>
  <c r="BG184"/>
  <c r="BE184"/>
  <c r="T184"/>
  <c r="R184"/>
  <c r="P184"/>
  <c r="BI181"/>
  <c r="BH181"/>
  <c r="BG181"/>
  <c r="BE181"/>
  <c r="T181"/>
  <c r="R181"/>
  <c r="P181"/>
  <c r="BI179"/>
  <c r="BH179"/>
  <c r="BG179"/>
  <c r="BE179"/>
  <c r="T179"/>
  <c r="R179"/>
  <c r="P179"/>
  <c r="BI177"/>
  <c r="BH177"/>
  <c r="BG177"/>
  <c r="BE177"/>
  <c r="T177"/>
  <c r="R177"/>
  <c r="P177"/>
  <c r="BI175"/>
  <c r="BH175"/>
  <c r="BG175"/>
  <c r="BE175"/>
  <c r="T175"/>
  <c r="R175"/>
  <c r="P175"/>
  <c r="BI173"/>
  <c r="BH173"/>
  <c r="BG173"/>
  <c r="BE173"/>
  <c r="T173"/>
  <c r="R173"/>
  <c r="P173"/>
  <c r="BI171"/>
  <c r="BH171"/>
  <c r="BG171"/>
  <c r="BE171"/>
  <c r="T171"/>
  <c r="R171"/>
  <c r="P171"/>
  <c r="BI165"/>
  <c r="BH165"/>
  <c r="BG165"/>
  <c r="BE165"/>
  <c r="T165"/>
  <c r="R165"/>
  <c r="P165"/>
  <c r="BI163"/>
  <c r="BH163"/>
  <c r="BG163"/>
  <c r="BE163"/>
  <c r="T163"/>
  <c r="R163"/>
  <c r="P163"/>
  <c r="BI160"/>
  <c r="BH160"/>
  <c r="BG160"/>
  <c r="BE160"/>
  <c r="T160"/>
  <c r="R160"/>
  <c r="P160"/>
  <c r="BI157"/>
  <c r="BH157"/>
  <c r="BG157"/>
  <c r="BE157"/>
  <c r="T157"/>
  <c r="R157"/>
  <c r="P157"/>
  <c r="BI154"/>
  <c r="BH154"/>
  <c r="BG154"/>
  <c r="BE154"/>
  <c r="T154"/>
  <c r="R154"/>
  <c r="P154"/>
  <c r="BI150"/>
  <c r="BH150"/>
  <c r="BG150"/>
  <c r="BE150"/>
  <c r="T150"/>
  <c r="R150"/>
  <c r="P150"/>
  <c r="BI148"/>
  <c r="BH148"/>
  <c r="BG148"/>
  <c r="BE148"/>
  <c r="T148"/>
  <c r="R148"/>
  <c r="P148"/>
  <c r="BI145"/>
  <c r="BH145"/>
  <c r="BG145"/>
  <c r="BE145"/>
  <c r="T145"/>
  <c r="R145"/>
  <c r="P145"/>
  <c r="BI141"/>
  <c r="BH141"/>
  <c r="BG141"/>
  <c r="BE141"/>
  <c r="T141"/>
  <c r="R141"/>
  <c r="P141"/>
  <c r="BI129"/>
  <c r="BH129"/>
  <c r="BG129"/>
  <c r="BE129"/>
  <c r="T129"/>
  <c r="R129"/>
  <c r="P129"/>
  <c r="BI127"/>
  <c r="BH127"/>
  <c r="BG127"/>
  <c r="BE127"/>
  <c r="T127"/>
  <c r="R127"/>
  <c r="P127"/>
  <c r="BI119"/>
  <c r="BH119"/>
  <c r="BG119"/>
  <c r="BE119"/>
  <c r="T119"/>
  <c r="R119"/>
  <c r="P119"/>
  <c r="BI117"/>
  <c r="BH117"/>
  <c r="BG117"/>
  <c r="BE117"/>
  <c r="T117"/>
  <c r="R117"/>
  <c r="P117"/>
  <c r="BI111"/>
  <c r="BH111"/>
  <c r="BG111"/>
  <c r="BE111"/>
  <c r="T111"/>
  <c r="R111"/>
  <c r="P111"/>
  <c r="BI107"/>
  <c r="BH107"/>
  <c r="BG107"/>
  <c r="BE107"/>
  <c r="T107"/>
  <c r="R107"/>
  <c r="P107"/>
  <c r="BI104"/>
  <c r="BH104"/>
  <c r="BG104"/>
  <c r="BE104"/>
  <c r="T104"/>
  <c r="R104"/>
  <c r="P104"/>
  <c r="BI98"/>
  <c r="BH98"/>
  <c r="BG98"/>
  <c r="BE98"/>
  <c r="T98"/>
  <c r="R98"/>
  <c r="P98"/>
  <c r="BI96"/>
  <c r="BH96"/>
  <c r="BG96"/>
  <c r="BE96"/>
  <c r="T96"/>
  <c r="R96"/>
  <c r="P96"/>
  <c r="J89"/>
  <c r="F89"/>
  <c r="F87"/>
  <c r="E85"/>
  <c r="J54"/>
  <c r="F54"/>
  <c r="F52"/>
  <c r="E50"/>
  <c r="J24"/>
  <c r="E24"/>
  <c r="J55"/>
  <c r="J23"/>
  <c r="J18"/>
  <c r="E18"/>
  <c r="F90"/>
  <c r="J17"/>
  <c r="J12"/>
  <c r="J87"/>
  <c r="E7"/>
  <c r="E83"/>
  <c i="1" r="L50"/>
  <c r="AM50"/>
  <c r="AM49"/>
  <c r="L49"/>
  <c r="AM47"/>
  <c r="L47"/>
  <c r="L45"/>
  <c r="L44"/>
  <c i="2" r="BK397"/>
  <c r="BK274"/>
  <c r="BK207"/>
  <c r="J428"/>
  <c r="J274"/>
  <c r="J227"/>
  <c r="BK480"/>
  <c r="J277"/>
  <c r="J213"/>
  <c r="J104"/>
  <c r="BK484"/>
  <c r="J339"/>
  <c r="J224"/>
  <c r="BK150"/>
  <c i="3" r="J116"/>
  <c r="J87"/>
  <c r="J86"/>
  <c r="BK101"/>
  <c r="J93"/>
  <c i="4" r="J96"/>
  <c r="J99"/>
  <c i="5" r="BK95"/>
  <c i="2" r="J366"/>
  <c r="J251"/>
  <c r="BK96"/>
  <c r="J300"/>
  <c r="BK224"/>
  <c r="J98"/>
  <c r="BK352"/>
  <c r="BK220"/>
  <c r="BK148"/>
  <c r="BK440"/>
  <c r="BK334"/>
  <c r="BK213"/>
  <c r="BK157"/>
  <c i="3" r="BK108"/>
  <c r="J112"/>
  <c r="BK107"/>
  <c r="J95"/>
  <c i="4" r="J91"/>
  <c r="BK98"/>
  <c r="J109"/>
  <c i="5" r="J89"/>
  <c i="2" r="J375"/>
  <c r="J247"/>
  <c r="BK129"/>
  <c r="BK360"/>
  <c r="BK253"/>
  <c r="BK492"/>
  <c r="J388"/>
  <c r="BK236"/>
  <c r="J157"/>
  <c r="BK503"/>
  <c r="J395"/>
  <c r="BK270"/>
  <c r="BK160"/>
  <c i="3" r="BK111"/>
  <c r="BK95"/>
  <c r="J104"/>
  <c r="J103"/>
  <c i="4" r="BK100"/>
  <c r="BK107"/>
  <c r="J114"/>
  <c i="5" r="J95"/>
  <c i="2" r="BK428"/>
  <c r="J273"/>
  <c r="J212"/>
  <c r="BK414"/>
  <c r="J268"/>
  <c r="BK154"/>
  <c r="BK501"/>
  <c r="J399"/>
  <c r="J207"/>
  <c r="BK516"/>
  <c r="BK443"/>
  <c r="BK326"/>
  <c r="BK212"/>
  <c r="BK145"/>
  <c i="3" r="BK119"/>
  <c r="BK118"/>
  <c r="J91"/>
  <c i="4" r="J106"/>
  <c r="J120"/>
  <c r="BK120"/>
  <c i="5" r="J92"/>
  <c i="2" r="J486"/>
  <c r="BK262"/>
  <c r="J179"/>
  <c r="J377"/>
  <c r="BK261"/>
  <c r="J150"/>
  <c r="J457"/>
  <c r="BK317"/>
  <c r="BK177"/>
  <c r="J516"/>
  <c r="BK366"/>
  <c r="J254"/>
  <c r="J171"/>
  <c r="BK104"/>
  <c i="3" r="BK94"/>
  <c r="BK116"/>
  <c r="J111"/>
  <c i="4" r="BK104"/>
  <c r="BK90"/>
  <c r="J118"/>
  <c i="5" r="BK98"/>
  <c i="2" r="BK471"/>
  <c r="J328"/>
  <c r="J241"/>
  <c r="BK482"/>
  <c r="J270"/>
  <c r="J173"/>
  <c r="J497"/>
  <c r="J326"/>
  <c r="J202"/>
  <c r="J175"/>
  <c r="BK489"/>
  <c r="J360"/>
  <c r="BK267"/>
  <c r="J191"/>
  <c i="3" r="J114"/>
  <c r="BK93"/>
  <c r="J94"/>
  <c r="BK112"/>
  <c i="4" r="BK103"/>
  <c r="BK119"/>
  <c r="BK116"/>
  <c i="5" r="J103"/>
  <c i="2" r="J440"/>
  <c r="J284"/>
  <c r="J220"/>
  <c r="BK388"/>
  <c r="BK265"/>
  <c r="BK141"/>
  <c r="J462"/>
  <c r="J306"/>
  <c r="BK219"/>
  <c r="J145"/>
  <c r="J482"/>
  <c r="J350"/>
  <c r="J236"/>
  <c r="BK175"/>
  <c i="3" r="J117"/>
  <c r="BK88"/>
  <c r="BK89"/>
  <c r="BK103"/>
  <c r="BK87"/>
  <c i="4" r="J97"/>
  <c r="J100"/>
  <c r="J95"/>
  <c i="5" r="BK100"/>
  <c i="2" r="BK379"/>
  <c r="J265"/>
  <c r="J181"/>
  <c r="BK497"/>
  <c r="BK284"/>
  <c r="J209"/>
  <c r="J471"/>
  <c r="BK242"/>
  <c r="BK184"/>
  <c r="BK507"/>
  <c r="BK402"/>
  <c r="J286"/>
  <c r="BK202"/>
  <c r="BK127"/>
  <c i="3" r="J98"/>
  <c r="BK113"/>
  <c r="J101"/>
  <c i="4" r="BK102"/>
  <c r="J112"/>
  <c r="BK112"/>
  <c i="2" r="BK377"/>
  <c r="BK350"/>
  <c r="J248"/>
  <c r="J472"/>
  <c r="BK313"/>
  <c r="BK181"/>
  <c r="J503"/>
  <c r="BK339"/>
  <c r="BK227"/>
  <c r="J154"/>
  <c r="BK457"/>
  <c r="J319"/>
  <c r="BK199"/>
  <c r="J129"/>
  <c i="3" r="BK106"/>
  <c r="J107"/>
  <c r="BK109"/>
  <c r="BK99"/>
  <c i="4" r="J98"/>
  <c r="BK118"/>
  <c r="BK91"/>
  <c i="5" r="BK106"/>
  <c i="2" r="J402"/>
  <c r="J293"/>
  <c r="BK171"/>
  <c r="J352"/>
  <c r="J262"/>
  <c r="J148"/>
  <c r="BK469"/>
  <c r="BK248"/>
  <c r="BK107"/>
  <c r="J480"/>
  <c r="J313"/>
  <c r="J204"/>
  <c r="J119"/>
  <c i="3" r="BK104"/>
  <c r="BK86"/>
  <c r="BK114"/>
  <c r="J100"/>
  <c i="4" r="BK109"/>
  <c r="BK94"/>
  <c r="J90"/>
  <c i="5" r="BK103"/>
  <c i="2" r="J492"/>
  <c r="J315"/>
  <c r="J261"/>
  <c r="J165"/>
  <c r="BK462"/>
  <c r="J317"/>
  <c r="J228"/>
  <c r="J111"/>
  <c r="J443"/>
  <c r="J253"/>
  <c r="BK179"/>
  <c r="BK509"/>
  <c r="J423"/>
  <c r="BK315"/>
  <c r="BK209"/>
  <c r="J117"/>
  <c i="3" r="BK102"/>
  <c r="BK117"/>
  <c r="J89"/>
  <c i="4" r="J107"/>
  <c r="J93"/>
  <c r="BK93"/>
  <c i="5" r="J106"/>
  <c i="2" r="J501"/>
  <c r="J336"/>
  <c r="BK250"/>
  <c r="J163"/>
  <c r="BK375"/>
  <c r="BK235"/>
  <c r="J107"/>
  <c r="BK455"/>
  <c r="BK286"/>
  <c r="BK111"/>
  <c r="BK478"/>
  <c r="BK348"/>
  <c r="BK247"/>
  <c r="BK187"/>
  <c i="1" r="AS54"/>
  <c i="3" r="BK92"/>
  <c i="4" r="BK99"/>
  <c r="BK95"/>
  <c r="BK96"/>
  <c i="2" r="J455"/>
  <c r="BK306"/>
  <c r="J235"/>
  <c r="J160"/>
  <c r="J348"/>
  <c r="J250"/>
  <c r="BK119"/>
  <c r="J414"/>
  <c r="BK251"/>
  <c r="BK191"/>
  <c r="J507"/>
  <c r="BK399"/>
  <c r="BK293"/>
  <c r="J177"/>
  <c i="3" r="J109"/>
  <c r="BK100"/>
  <c r="BK97"/>
  <c r="BK105"/>
  <c i="4" r="J116"/>
  <c r="J103"/>
  <c r="J104"/>
  <c r="BK97"/>
  <c i="2" r="J484"/>
  <c r="J390"/>
  <c r="BK268"/>
  <c r="J196"/>
  <c r="J379"/>
  <c r="BK241"/>
  <c r="BK117"/>
  <c r="BK423"/>
  <c r="BK273"/>
  <c r="J187"/>
  <c r="J509"/>
  <c r="J397"/>
  <c r="BK228"/>
  <c r="BK173"/>
  <c i="3" r="J118"/>
  <c r="J99"/>
  <c r="J119"/>
  <c r="J102"/>
  <c r="BK91"/>
  <c i="4" r="J102"/>
  <c r="BK108"/>
  <c i="5" r="BK89"/>
  <c r="J98"/>
  <c i="2" r="BK395"/>
  <c r="J267"/>
  <c r="BK204"/>
  <c r="J489"/>
  <c r="BK277"/>
  <c r="J184"/>
  <c r="J96"/>
  <c r="BK328"/>
  <c r="J199"/>
  <c r="BK98"/>
  <c r="BK472"/>
  <c r="BK336"/>
  <c r="J219"/>
  <c r="BK196"/>
  <c r="J141"/>
  <c i="3" r="J105"/>
  <c r="J113"/>
  <c r="J108"/>
  <c r="BK98"/>
  <c i="4" r="J108"/>
  <c r="BK114"/>
  <c r="J119"/>
  <c i="5" r="J100"/>
  <c i="2" r="J478"/>
  <c r="BK300"/>
  <c r="J242"/>
  <c r="J469"/>
  <c r="BK319"/>
  <c r="BK254"/>
  <c r="J127"/>
  <c r="J334"/>
  <c r="J223"/>
  <c r="BK165"/>
  <c r="BK486"/>
  <c r="BK390"/>
  <c r="BK223"/>
  <c r="BK163"/>
  <c i="3" r="J92"/>
  <c r="J88"/>
  <c r="J106"/>
  <c r="J97"/>
  <c i="4" r="J94"/>
  <c r="BK106"/>
  <c i="5" r="BK92"/>
  <c i="2" l="1" r="P95"/>
  <c r="BK110"/>
  <c r="J110"/>
  <c r="J62"/>
  <c r="BK149"/>
  <c r="J149"/>
  <c r="J63"/>
  <c r="BK176"/>
  <c r="J176"/>
  <c r="J64"/>
  <c r="T190"/>
  <c r="BK206"/>
  <c r="J206"/>
  <c r="J68"/>
  <c r="P276"/>
  <c r="R338"/>
  <c r="BK401"/>
  <c r="J401"/>
  <c r="J71"/>
  <c r="T491"/>
  <c i="3" r="P85"/>
  <c r="P90"/>
  <c r="P96"/>
  <c r="R110"/>
  <c r="R115"/>
  <c i="4" r="R89"/>
  <c r="P92"/>
  <c r="R101"/>
  <c r="R105"/>
  <c r="P117"/>
  <c i="2" r="R95"/>
  <c r="T110"/>
  <c r="P149"/>
  <c r="P176"/>
  <c r="R190"/>
  <c r="T206"/>
  <c r="T276"/>
  <c r="T338"/>
  <c r="T401"/>
  <c r="P491"/>
  <c i="3" r="BK85"/>
  <c r="J85"/>
  <c r="J60"/>
  <c r="BK90"/>
  <c r="J90"/>
  <c r="J61"/>
  <c r="BK96"/>
  <c r="J96"/>
  <c r="J62"/>
  <c r="BK110"/>
  <c r="J110"/>
  <c r="J63"/>
  <c r="BK115"/>
  <c r="J115"/>
  <c r="J64"/>
  <c i="4" r="P89"/>
  <c r="BK92"/>
  <c r="J92"/>
  <c r="J61"/>
  <c r="P101"/>
  <c r="P105"/>
  <c r="T117"/>
  <c i="2" r="T95"/>
  <c r="R110"/>
  <c r="R149"/>
  <c r="R176"/>
  <c r="P190"/>
  <c r="R206"/>
  <c r="R276"/>
  <c r="P338"/>
  <c r="P401"/>
  <c r="BK491"/>
  <c r="J491"/>
  <c r="J73"/>
  <c i="3" r="R85"/>
  <c r="T90"/>
  <c r="R96"/>
  <c r="P110"/>
  <c r="P115"/>
  <c i="4" r="T89"/>
  <c r="T92"/>
  <c r="T88"/>
  <c r="T101"/>
  <c r="T105"/>
  <c r="R117"/>
  <c i="5" r="P97"/>
  <c r="P87"/>
  <c r="P86"/>
  <c i="1" r="AU58"/>
  <c i="5" r="T97"/>
  <c r="T87"/>
  <c r="T86"/>
  <c i="2" r="BK95"/>
  <c r="J95"/>
  <c r="J61"/>
  <c r="P110"/>
  <c r="T149"/>
  <c r="T176"/>
  <c r="BK190"/>
  <c r="J190"/>
  <c r="J67"/>
  <c r="P206"/>
  <c r="BK276"/>
  <c r="J276"/>
  <c r="J69"/>
  <c r="BK338"/>
  <c r="J338"/>
  <c r="J70"/>
  <c r="R401"/>
  <c r="R491"/>
  <c i="3" r="T85"/>
  <c r="R90"/>
  <c r="T96"/>
  <c r="T110"/>
  <c r="T115"/>
  <c i="4" r="BK89"/>
  <c r="J89"/>
  <c r="J60"/>
  <c r="R92"/>
  <c r="BK101"/>
  <c r="J101"/>
  <c r="J62"/>
  <c r="BK105"/>
  <c r="J105"/>
  <c r="J63"/>
  <c r="BK117"/>
  <c r="J117"/>
  <c r="J68"/>
  <c i="5" r="BK97"/>
  <c r="J97"/>
  <c r="J64"/>
  <c r="R97"/>
  <c r="R87"/>
  <c r="R86"/>
  <c i="2" r="BK488"/>
  <c r="J488"/>
  <c r="J72"/>
  <c i="4" r="BK113"/>
  <c r="J113"/>
  <c r="J66"/>
  <c r="BK115"/>
  <c r="J115"/>
  <c r="J67"/>
  <c i="5" r="BK88"/>
  <c r="J88"/>
  <c r="J61"/>
  <c i="2" r="BK186"/>
  <c r="J186"/>
  <c r="J65"/>
  <c i="5" r="BK91"/>
  <c r="J91"/>
  <c r="J62"/>
  <c r="BK94"/>
  <c r="J94"/>
  <c r="J63"/>
  <c i="4" r="BK111"/>
  <c r="J111"/>
  <c r="J65"/>
  <c i="5" r="BK102"/>
  <c r="J102"/>
  <c r="J65"/>
  <c r="BK105"/>
  <c r="J105"/>
  <c r="J66"/>
  <c r="E76"/>
  <c r="BF95"/>
  <c r="BF100"/>
  <c r="BF103"/>
  <c r="BF106"/>
  <c r="J52"/>
  <c r="J55"/>
  <c r="BF89"/>
  <c r="BF92"/>
  <c r="F55"/>
  <c r="BF98"/>
  <c i="4" r="J52"/>
  <c r="J85"/>
  <c r="BF96"/>
  <c r="BF116"/>
  <c r="BF118"/>
  <c r="F55"/>
  <c r="BF94"/>
  <c r="BF103"/>
  <c r="BF119"/>
  <c r="BF120"/>
  <c r="E48"/>
  <c r="BF95"/>
  <c r="BF97"/>
  <c r="BF99"/>
  <c r="BF100"/>
  <c r="BF102"/>
  <c r="BF107"/>
  <c r="BF108"/>
  <c r="BF109"/>
  <c r="BF112"/>
  <c r="BF90"/>
  <c r="BF91"/>
  <c r="BF93"/>
  <c r="BF98"/>
  <c r="BF104"/>
  <c r="BF106"/>
  <c r="BF114"/>
  <c i="3" r="E48"/>
  <c r="J55"/>
  <c r="BF89"/>
  <c r="BF92"/>
  <c r="BF94"/>
  <c r="BF99"/>
  <c r="BF102"/>
  <c r="BF109"/>
  <c r="BF111"/>
  <c r="F55"/>
  <c r="J78"/>
  <c r="BF97"/>
  <c r="BF100"/>
  <c r="BF103"/>
  <c r="BF104"/>
  <c r="BF105"/>
  <c r="BF106"/>
  <c r="BF113"/>
  <c r="BF116"/>
  <c r="BF87"/>
  <c r="BF88"/>
  <c r="BF93"/>
  <c r="BF95"/>
  <c r="BF107"/>
  <c r="BF112"/>
  <c r="BF114"/>
  <c r="BF86"/>
  <c r="BF91"/>
  <c r="BF98"/>
  <c r="BF101"/>
  <c r="BF108"/>
  <c r="BF117"/>
  <c r="BF118"/>
  <c r="BF119"/>
  <c i="2" r="BF111"/>
  <c r="BF117"/>
  <c r="BF119"/>
  <c r="BF127"/>
  <c r="BF129"/>
  <c r="BF148"/>
  <c r="BF165"/>
  <c r="BF175"/>
  <c r="BF204"/>
  <c r="BF212"/>
  <c r="BF213"/>
  <c r="BF223"/>
  <c r="BF227"/>
  <c r="BF235"/>
  <c r="BF253"/>
  <c r="BF306"/>
  <c r="BF317"/>
  <c r="BF319"/>
  <c r="BF328"/>
  <c r="BF334"/>
  <c r="BF339"/>
  <c r="BF348"/>
  <c r="BF352"/>
  <c r="BF360"/>
  <c r="BF395"/>
  <c r="BF440"/>
  <c r="BF480"/>
  <c r="BF489"/>
  <c r="BF507"/>
  <c r="BF509"/>
  <c r="BF516"/>
  <c r="E48"/>
  <c r="J52"/>
  <c r="J90"/>
  <c r="BF98"/>
  <c r="BF141"/>
  <c r="BF145"/>
  <c r="BF150"/>
  <c r="BF154"/>
  <c r="BF173"/>
  <c r="BF179"/>
  <c r="BF224"/>
  <c r="BF247"/>
  <c r="BF248"/>
  <c r="BF251"/>
  <c r="BF254"/>
  <c r="BF262"/>
  <c r="BF265"/>
  <c r="BF268"/>
  <c r="BF274"/>
  <c r="BF284"/>
  <c r="BF336"/>
  <c r="BF377"/>
  <c r="BF379"/>
  <c r="BF397"/>
  <c r="BF402"/>
  <c r="BF414"/>
  <c r="BF455"/>
  <c r="BF472"/>
  <c r="BF482"/>
  <c r="BF501"/>
  <c r="BF503"/>
  <c r="BF96"/>
  <c r="BF104"/>
  <c r="BF171"/>
  <c r="BF181"/>
  <c r="BF184"/>
  <c r="BF187"/>
  <c r="BF207"/>
  <c r="BF220"/>
  <c r="BF236"/>
  <c r="BF261"/>
  <c r="BF267"/>
  <c r="BF273"/>
  <c r="BF293"/>
  <c r="BF300"/>
  <c r="BF315"/>
  <c r="BF390"/>
  <c r="BF423"/>
  <c r="BF462"/>
  <c r="BF469"/>
  <c r="BF471"/>
  <c r="BF486"/>
  <c r="BF492"/>
  <c r="F55"/>
  <c r="BF107"/>
  <c r="BF157"/>
  <c r="BF160"/>
  <c r="BF163"/>
  <c r="BF177"/>
  <c r="BF191"/>
  <c r="BF196"/>
  <c r="BF199"/>
  <c r="BF202"/>
  <c r="BF209"/>
  <c r="BF219"/>
  <c r="BF228"/>
  <c r="BF241"/>
  <c r="BF242"/>
  <c r="BF250"/>
  <c r="BF270"/>
  <c r="BF277"/>
  <c r="BF286"/>
  <c r="BF313"/>
  <c r="BF326"/>
  <c r="BF350"/>
  <c r="BF366"/>
  <c r="BF375"/>
  <c r="BF388"/>
  <c r="BF399"/>
  <c r="BF428"/>
  <c r="BF443"/>
  <c r="BF457"/>
  <c r="BF478"/>
  <c r="BF484"/>
  <c r="BF497"/>
  <c r="F35"/>
  <c i="1" r="BB55"/>
  <c i="5" r="F33"/>
  <c i="1" r="AZ58"/>
  <c i="2" r="F33"/>
  <c i="1" r="AZ55"/>
  <c i="5" r="F36"/>
  <c i="1" r="BC58"/>
  <c i="4" r="F37"/>
  <c i="1" r="BD57"/>
  <c i="3" r="F33"/>
  <c i="1" r="AZ56"/>
  <c i="3" r="F35"/>
  <c i="1" r="BB56"/>
  <c i="4" r="F35"/>
  <c i="1" r="BB57"/>
  <c i="5" r="F37"/>
  <c i="1" r="BD58"/>
  <c i="2" r="F36"/>
  <c i="1" r="BC55"/>
  <c i="3" r="F36"/>
  <c i="1" r="BC56"/>
  <c i="2" r="J33"/>
  <c i="1" r="AV55"/>
  <c i="4" r="J33"/>
  <c i="1" r="AV57"/>
  <c i="3" r="F37"/>
  <c i="1" r="BD56"/>
  <c i="4" r="F36"/>
  <c i="1" r="BC57"/>
  <c i="2" r="F37"/>
  <c i="1" r="BD55"/>
  <c i="3" r="J33"/>
  <c i="1" r="AV56"/>
  <c i="5" r="F35"/>
  <c i="1" r="BB58"/>
  <c i="4" r="F33"/>
  <c i="1" r="AZ57"/>
  <c i="5" r="J33"/>
  <c i="1" r="AV58"/>
  <c i="3" l="1" r="T84"/>
  <c i="2" r="P189"/>
  <c r="T94"/>
  <c i="4" r="R88"/>
  <c i="2" r="T189"/>
  <c r="R94"/>
  <c r="P94"/>
  <c r="P93"/>
  <c i="1" r="AU55"/>
  <c i="3" r="R84"/>
  <c i="4" r="P88"/>
  <c i="1" r="AU57"/>
  <c i="2" r="R189"/>
  <c i="3" r="P84"/>
  <c i="1" r="AU56"/>
  <c i="4" r="BK110"/>
  <c r="J110"/>
  <c r="J64"/>
  <c i="2" r="BK94"/>
  <c r="J94"/>
  <c r="J60"/>
  <c r="BK189"/>
  <c r="J189"/>
  <c r="J66"/>
  <c i="3" r="BK84"/>
  <c r="J84"/>
  <c r="J59"/>
  <c i="5" r="BK87"/>
  <c r="J87"/>
  <c r="J60"/>
  <c i="4" r="J34"/>
  <c i="1" r="AW57"/>
  <c r="AT57"/>
  <c i="4" r="F34"/>
  <c i="1" r="BA57"/>
  <c i="5" r="F34"/>
  <c i="1" r="BA58"/>
  <c r="AZ54"/>
  <c r="AV54"/>
  <c r="AK29"/>
  <c r="BB54"/>
  <c r="AX54"/>
  <c r="BC54"/>
  <c r="W32"/>
  <c i="3" r="F34"/>
  <c i="1" r="BA56"/>
  <c i="2" r="J34"/>
  <c i="1" r="AW55"/>
  <c r="AT55"/>
  <c i="3" r="J34"/>
  <c i="1" r="AW56"/>
  <c r="AT56"/>
  <c i="5" r="J34"/>
  <c i="1" r="AW58"/>
  <c r="AT58"/>
  <c r="BD54"/>
  <c r="W33"/>
  <c i="2" r="F34"/>
  <c i="1" r="BA55"/>
  <c i="2" l="1" r="T93"/>
  <c r="R93"/>
  <c i="4" r="BK88"/>
  <c r="J88"/>
  <c i="2" r="BK93"/>
  <c r="J93"/>
  <c r="J59"/>
  <c i="5" r="BK86"/>
  <c r="J86"/>
  <c i="3" r="J30"/>
  <c i="1" r="AG56"/>
  <c r="BA54"/>
  <c r="W30"/>
  <c i="5" r="J30"/>
  <c i="1" r="AG58"/>
  <c r="AY54"/>
  <c r="AU54"/>
  <c i="4" r="J30"/>
  <c i="1" r="AG57"/>
  <c r="W29"/>
  <c r="W31"/>
  <c i="3" l="1" r="J39"/>
  <c i="4" r="J39"/>
  <c i="5" r="J39"/>
  <c i="4" r="J59"/>
  <c i="5" r="J59"/>
  <c i="1" r="AN56"/>
  <c r="AN57"/>
  <c r="AN58"/>
  <c i="2" r="J30"/>
  <c i="1" r="AG55"/>
  <c r="AG54"/>
  <c r="AK26"/>
  <c r="AW54"/>
  <c r="AK30"/>
  <c r="AK35"/>
  <c i="2" l="1" r="J39"/>
  <c i="1" r="AN55"/>
  <c r="AT54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<sst xmlns="http://schemas.openxmlformats.org/spreadsheetml/2006/main">
  <si>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</si>
  <si>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</si>
  <si>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</si>
  <si>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</si>
  <si>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</si>
  <si>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{0a40e899-4037-46b5-a3fc-b7d399ad1123}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</si>
  <si>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</si>
  <si>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</si>
  <si>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</si>
  <si>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</si>
  <si>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</si>
  <si>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0,001</t>
  </si>
  <si>
    <t>Kód:</t>
  </si>
  <si>
    <t>2025-022</t>
  </si>
  <si>
    <t>Stavba:</t>
  </si>
  <si>
    <t>Stavební úpravy BJ č. 14 - Sudoměřská 1636/35</t>
  </si>
  <si>
    <t>KSO:</t>
  </si>
  <si>
    <t/>
  </si>
  <si>
    <t>CC-CZ:</t>
  </si>
  <si>
    <t>Místo:</t>
  </si>
  <si>
    <t>Sudoměřská 1636/35</t>
  </si>
  <si>
    <t>Datum:</t>
  </si>
  <si>
    <t>11. 4. 2025</t>
  </si>
  <si>
    <t>Zadavatel:</t>
  </si>
  <si>
    <t>IČ:</t>
  </si>
  <si>
    <t>Městská část Praha 3</t>
  </si>
  <si>
    <t>DIČ:</t>
  </si>
  <si>
    <t>Zhotovitel:</t>
  </si>
  <si>
    <t xml:space="preserve"> </t>
  </si>
  <si>
    <t>Projektant:</t>
  </si>
  <si>
    <t>WMS projekt s.r.o.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</si>
  <si>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</si>
  <si>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</si>
  <si>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</si>
  <si>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</si>
  <si>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</si>
  <si>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</si>
  <si>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</si>
  <si>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</si>
  <si>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</si>
  <si>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</si>
  <si>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</si>
  <si>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</si>
  <si>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</si>
  <si>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</si>
  <si>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</si>
  <si>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</si>
  <si>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</si>
  <si>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</si>
  <si>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</si>
  <si>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</si>
  <si>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</si>
  <si>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</si>
  <si>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</si>
  <si>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</si>
  <si>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</si>
  <si>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</si>
  <si>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</si>
  <si>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</si>
  <si>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</si>
  <si>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</si>
  <si>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</si>
  <si>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</si>
  <si>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</si>
  <si>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</si>
  <si>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</si>
  <si>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</si>
  <si>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</si>
  <si>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</si>
  <si>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</si>
  <si>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</si>
  <si>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</si>
  <si>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</si>
  <si>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</si>
  <si>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</si>
  <si>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Stavební část</t>
  </si>
  <si>
    <t>STA</t>
  </si>
  <si>
    <t>1</t>
  </si>
  <si>
    <t>{523e63be-4427-4bdc-bb56-610019d84c29}</t>
  </si>
  <si>
    <t>02</t>
  </si>
  <si>
    <t>TZB</t>
  </si>
  <si>
    <t>{32768408-e99f-4eb6-bf11-813bf8f8e92b}</t>
  </si>
  <si>
    <t>03</t>
  </si>
  <si>
    <t>Elektro</t>
  </si>
  <si>
    <t>{1c456246-5e7b-468a-a82b-bf944dbde2d7}</t>
  </si>
  <si>
    <t>04</t>
  </si>
  <si>
    <t>VRN a ON</t>
  </si>
  <si>
    <t>VON</t>
  </si>
  <si>
    <t>{17433b5c-8b2e-426c-b264-3248083dca9b}</t>
  </si>
  <si>
    <t>KRYCÍ LIST SOUPISU PRACÍ</t>
  </si>
  <si>
    <t>Objekt:</t>
  </si>
  <si>
    <t>01 - Stavební část</t>
  </si>
  <si>
    <t>VMS projekt s.r.o.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</si>
  <si>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</si>
  <si>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</si>
  <si>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</si>
  <si>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</si>
  <si>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</si>
  <si>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</si>
  <si>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</si>
  <si>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</si>
  <si>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</si>
  <si>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</si>
  <si>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</si>
  <si>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763 - Konstrukce suché výstavby</t>
  </si>
  <si>
    <t xml:space="preserve">    766 - Konstrukce truhlářské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</si>
  <si>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</si>
  <si>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</si>
  <si>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</si>
  <si>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</si>
  <si>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</si>
  <si>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</si>
  <si>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</si>
  <si>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</si>
  <si>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</si>
  <si>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</si>
  <si>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</si>
  <si>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</si>
  <si>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</si>
  <si>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</si>
  <si>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</si>
  <si>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</si>
  <si>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</si>
  <si>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</si>
  <si>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</si>
  <si>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</si>
  <si>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</si>
  <si>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</si>
  <si>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</si>
  <si>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</si>
  <si>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317142420</t>
  </si>
  <si>
    <t>Překlady nenosné z pórobetonu osazené do tenkého maltového lože, výšky do 250 mm, šířky překladu 100 mm, délky překladu do 1000 mm</t>
  </si>
  <si>
    <t>kus</t>
  </si>
  <si>
    <t>CS ÚRS 2025 01</t>
  </si>
  <si>
    <t>4</t>
  </si>
  <si>
    <t>2</t>
  </si>
  <si>
    <t>1586176173</t>
  </si>
  <si>
    <t>Online PSC</t>
  </si>
  <si>
    <t>https://podminky.urs.cz/item/CS_URS_2025_01/317142420</t>
  </si>
  <si>
    <t>342272225</t>
  </si>
  <si>
    <t>Příčky z pórobetonových tvárnic hladkých na tenké maltové lože objemová hmotnost do 500 kg/m3, tloušťka příčky 100 mm</t>
  </si>
  <si>
    <t>m2</t>
  </si>
  <si>
    <t>-1811386259</t>
  </si>
  <si>
    <t>https://podminky.urs.cz/item/CS_URS_2025_01/342272225</t>
  </si>
  <si>
    <t>VV</t>
  </si>
  <si>
    <t>2,0*3,25</t>
  </si>
  <si>
    <t>1,5*3,25</t>
  </si>
  <si>
    <t>-(0,8*2,15)</t>
  </si>
  <si>
    <t>Součet</t>
  </si>
  <si>
    <t>342291111</t>
  </si>
  <si>
    <t>Ukotvení příček polyuretanovou pěnou, tl. příčky do 100 mm</t>
  </si>
  <si>
    <t>m</t>
  </si>
  <si>
    <t>166783489</t>
  </si>
  <si>
    <t>https://podminky.urs.cz/item/CS_URS_2025_01/342291111</t>
  </si>
  <si>
    <t>2,0+1,5</t>
  </si>
  <si>
    <t>342291121</t>
  </si>
  <si>
    <t>Ukotvení příček plochými kotvami, do konstrukce cihelné</t>
  </si>
  <si>
    <t>1192704001</t>
  </si>
  <si>
    <t>https://podminky.urs.cz/item/CS_URS_2025_01/342291121</t>
  </si>
  <si>
    <t>3,25*2</t>
  </si>
  <si>
    <t>6</t>
  </si>
  <si>
    <t>Úpravy povrchů, podlahy a osazování výplní</t>
  </si>
  <si>
    <t>5</t>
  </si>
  <si>
    <t>611325416</t>
  </si>
  <si>
    <t>Oprava vápenocementové omítky vnitřních ploch hladké, tl. do 20 mm, s celoplošným přeštukováním, tl. štuku do 3 mm stropů, v rozsahu opravované plochy do 10%</t>
  </si>
  <si>
    <t>1297854060</t>
  </si>
  <si>
    <t>https://podminky.urs.cz/item/CS_URS_2025_01/611325416</t>
  </si>
  <si>
    <t>Nový stav - celková podlahová plocha</t>
  </si>
  <si>
    <t>50,8</t>
  </si>
  <si>
    <t>-(12,6+3,4+2,9)</t>
  </si>
  <si>
    <t>612131121</t>
  </si>
  <si>
    <t>Podkladní a spojovací vrstva vnitřních omítaných ploch penetrace disperzní nanášená ručně stěn</t>
  </si>
  <si>
    <t>1791741268</t>
  </si>
  <si>
    <t>https://podminky.urs.cz/item/CS_URS_2025_01/612131121</t>
  </si>
  <si>
    <t>7</t>
  </si>
  <si>
    <t>612142001</t>
  </si>
  <si>
    <t>Pletivo vnitřních ploch v ploše nebo pruzích, na plném podkladu sklovláknité vtlačené do tmelu včetně tmelu stěn</t>
  </si>
  <si>
    <t>-1361584831</t>
  </si>
  <si>
    <t>https://podminky.urs.cz/item/CS_URS_2025_01/612142001</t>
  </si>
  <si>
    <t>nové příčky</t>
  </si>
  <si>
    <t>2,0*3,0</t>
  </si>
  <si>
    <t>1,6*3,0-(0,8*2,15)</t>
  </si>
  <si>
    <t>1,5*0,5</t>
  </si>
  <si>
    <t>1,9*0,5</t>
  </si>
  <si>
    <t>8</t>
  </si>
  <si>
    <t>612321131</t>
  </si>
  <si>
    <t>Vápenocementový štuk vnitřních ploch tloušťky do 3 mm svislých konstrukcí stěn</t>
  </si>
  <si>
    <t>1817670920</t>
  </si>
  <si>
    <t>https://podminky.urs.cz/item/CS_URS_2025_01/612321131</t>
  </si>
  <si>
    <t>9</t>
  </si>
  <si>
    <t>612325417</t>
  </si>
  <si>
    <t>Oprava vápenocementové omítky vnitřních ploch hladké, tl. do 20 mm, s celoplošným přeštukováním, tl. štuku do 3 mm stěn, v rozsahu opravované plochy přes 10 do 30%</t>
  </si>
  <si>
    <t>1911462116</t>
  </si>
  <si>
    <t>https://podminky.urs.cz/item/CS_URS_2025_01/612325417</t>
  </si>
  <si>
    <t xml:space="preserve">Nový stav </t>
  </si>
  <si>
    <t>"1.01" ((2,7+3,1)*2*3,25)-(0,9*2,15*3)</t>
  </si>
  <si>
    <t>"1.02" ((1,3+0,87)*2*(3,25-1,5))-(0,8*0,65)</t>
  </si>
  <si>
    <t>"1.03" ((1,3+1,0)*2*3,25)-(0,8*2,15*2)</t>
  </si>
  <si>
    <t>"1.04" ((1,3+0,78)*2*3,25)-(0,8*2,15)</t>
  </si>
  <si>
    <t>"1.05" ((3,35+3,85)*2*3,0)-(1,5*1,6+3,3*3,0+0,9*2,15+0,8*2,15)</t>
  </si>
  <si>
    <t>"1.06" ((6,1+3,3)*2*3,25)-(1,5*1,6+0,9*2,15)</t>
  </si>
  <si>
    <t>"1.07" ((2,0+1,7)*3,0)-(1,7*0,6+1,4*0,6+0,6*1,4)</t>
  </si>
  <si>
    <t>"1.08" ((1,9+1,5)*(2,4-2,02))</t>
  </si>
  <si>
    <t>10</t>
  </si>
  <si>
    <t>619995001</t>
  </si>
  <si>
    <t>Začištění omítek (s dodáním hmot) kolem oken, dveří, podlah, obkladů apod.</t>
  </si>
  <si>
    <t>877850389</t>
  </si>
  <si>
    <t>https://podminky.urs.cz/item/CS_URS_2025_01/619995001</t>
  </si>
  <si>
    <t>odhad množství</t>
  </si>
  <si>
    <t>125,0</t>
  </si>
  <si>
    <t>11</t>
  </si>
  <si>
    <t>642942111</t>
  </si>
  <si>
    <t>Osazování zárubní nebo rámů kovových dveřních lisovaných nebo z úhelníků bez dveřních křídel na cementovou maltu, plochy otvoru do 2,5 m2</t>
  </si>
  <si>
    <t>1456802097</t>
  </si>
  <si>
    <t>https://podminky.urs.cz/item/CS_URS_2025_01/642942111</t>
  </si>
  <si>
    <t>"D01" 1</t>
  </si>
  <si>
    <t>M</t>
  </si>
  <si>
    <t>55331433</t>
  </si>
  <si>
    <t>zárubeň jednokřídlá ocelová pro dodatečnou montáž tl stěny 75-100mm rozměru 900/1970, 2100mm bezpečnostní</t>
  </si>
  <si>
    <t>-1882617674</t>
  </si>
  <si>
    <t>Ostatní konstrukce a práce, bourání</t>
  </si>
  <si>
    <t>13</t>
  </si>
  <si>
    <t>949101111</t>
  </si>
  <si>
    <t>Lešení pomocné pracovní pro objekty pozemních staveb pro zatížení do 150 kg/m2, o výšce lešeňové podlahy do 1,9 m</t>
  </si>
  <si>
    <t>152986799</t>
  </si>
  <si>
    <t>https://podminky.urs.cz/item/CS_URS_2025_01/949101111</t>
  </si>
  <si>
    <t>14</t>
  </si>
  <si>
    <t>952901101</t>
  </si>
  <si>
    <t>Čištění budov při provádění oprav a udržovacích prací oken nebo balkonových dveří jednoduchých omytím, plochy do do 0,6 m2</t>
  </si>
  <si>
    <t>1784474747</t>
  </si>
  <si>
    <t>https://podminky.urs.cz/item/CS_URS_2025_01/952901101</t>
  </si>
  <si>
    <t>0,45*0,8*2</t>
  </si>
  <si>
    <t>15</t>
  </si>
  <si>
    <t>952901103</t>
  </si>
  <si>
    <t>Čištění budov při provádění oprav a udržovacích prací oken nebo balkonových dveří jednoduchých omytím, plochy do přes 1,5 do 2,5 m2</t>
  </si>
  <si>
    <t>-2035852815</t>
  </si>
  <si>
    <t>https://podminky.urs.cz/item/CS_URS_2025_01/952901103</t>
  </si>
  <si>
    <t>1,0*1,6</t>
  </si>
  <si>
    <t>16</t>
  </si>
  <si>
    <t>952901104</t>
  </si>
  <si>
    <t>Čištění budov při provádění oprav a udržovacích prací oken nebo balkonových dveří jednoduchých omytím, plochy do přes 2,5 m2</t>
  </si>
  <si>
    <t>-2116741741</t>
  </si>
  <si>
    <t>https://podminky.urs.cz/item/CS_URS_2025_01/952901104</t>
  </si>
  <si>
    <t>1,5*1,6*2</t>
  </si>
  <si>
    <t>17</t>
  </si>
  <si>
    <t>952901111</t>
  </si>
  <si>
    <t>Vyčištění budov nebo objektů před předáním do užívání budov bytové nebo občanské výstavby, světlé výšky podlaží do 4 m</t>
  </si>
  <si>
    <t>1536149975</t>
  </si>
  <si>
    <t>https://podminky.urs.cz/item/CS_URS_2025_01/952901111</t>
  </si>
  <si>
    <t>18</t>
  </si>
  <si>
    <t>968072455</t>
  </si>
  <si>
    <t>Vybourání kovových rámů oken s křídly, dveřních zárubní, vrat, stěn, ostění nebo obkladů dveřních zárubní, plochy do 2 m2</t>
  </si>
  <si>
    <t>-195451575</t>
  </si>
  <si>
    <t>https://podminky.urs.cz/item/CS_URS_2025_01/968072455</t>
  </si>
  <si>
    <t>B10</t>
  </si>
  <si>
    <t>0,8*2,15*3</t>
  </si>
  <si>
    <t>0,9*2,15*3</t>
  </si>
  <si>
    <t>19</t>
  </si>
  <si>
    <t>978011121</t>
  </si>
  <si>
    <t>Otlučení vápenných nebo vápenocementových omítek vnitřních ploch stropů, v rozsahu přes 5 do 10 %</t>
  </si>
  <si>
    <t>-1689636610</t>
  </si>
  <si>
    <t>https://podminky.urs.cz/item/CS_URS_2025_01/978011121</t>
  </si>
  <si>
    <t>20</t>
  </si>
  <si>
    <t>978013141</t>
  </si>
  <si>
    <t>Otlučení vápenných nebo vápenocementových omítek vnitřních ploch stěn s vyškrabáním spar, s očištěním zdiva, v rozsahu přes 10 do 30 %</t>
  </si>
  <si>
    <t>77960747</t>
  </si>
  <si>
    <t>https://podminky.urs.cz/item/CS_URS_2025_01/978013141</t>
  </si>
  <si>
    <t>978911002</t>
  </si>
  <si>
    <t xml:space="preserve">Zrušení plynového přívodu z instalačního jádra, délka cca 10000mm </t>
  </si>
  <si>
    <t>soubor</t>
  </si>
  <si>
    <t>-1953086491</t>
  </si>
  <si>
    <t>997</t>
  </si>
  <si>
    <t>Přesun sutě</t>
  </si>
  <si>
    <t>22</t>
  </si>
  <si>
    <t>997013215</t>
  </si>
  <si>
    <t>Vnitrostaveništní doprava suti a vybouraných hmot vodorovně do 50 m s naložením ručně pro budovy a haly výšky přes 15 do 18 m</t>
  </si>
  <si>
    <t>t</t>
  </si>
  <si>
    <t>-219636507</t>
  </si>
  <si>
    <t>https://podminky.urs.cz/item/CS_URS_2025_01/997013215</t>
  </si>
  <si>
    <t>23</t>
  </si>
  <si>
    <t>997013501</t>
  </si>
  <si>
    <t>Odvoz suti a vybouraných hmot na skládku nebo meziskládku se složením, na vzdálenost do 1 km</t>
  </si>
  <si>
    <t>-396844738</t>
  </si>
  <si>
    <t>https://podminky.urs.cz/item/CS_URS_2025_01/997013501</t>
  </si>
  <si>
    <t>24</t>
  </si>
  <si>
    <t>997013509</t>
  </si>
  <si>
    <t>Odvoz suti a vybouraných hmot na skládku nebo meziskládku se složením, na vzdálenost Příplatek k ceně za každý další započatý 1 km přes 1 km</t>
  </si>
  <si>
    <t>-967022533</t>
  </si>
  <si>
    <t>https://podminky.urs.cz/item/CS_URS_2025_01/997013509</t>
  </si>
  <si>
    <t>4,301*19 'Přepočtené koeficientem množství</t>
  </si>
  <si>
    <t>25</t>
  </si>
  <si>
    <t>997013631</t>
  </si>
  <si>
    <t>Poplatek za uložení stavebního odpadu na skládce (skládkovné) směsného stavebního a demoličního zatříděného do Katalogu odpadů pod kódem 17 09 04</t>
  </si>
  <si>
    <t>-645448229</t>
  </si>
  <si>
    <t>https://podminky.urs.cz/item/CS_URS_2025_01/997013631</t>
  </si>
  <si>
    <t>998</t>
  </si>
  <si>
    <t>Přesun hmot</t>
  </si>
  <si>
    <t>26</t>
  </si>
  <si>
    <t>998018003</t>
  </si>
  <si>
    <t>Přesun hmot pro budovy občanské výstavby, bydlení, výrobu a služby ruční (bez užití mechanizace) vodorovná dopravní vzdálenost do 100 m pro budovy s jakoukoliv nosnou konstrukcí výšky přes 12 do 24 m</t>
  </si>
  <si>
    <t>-234592914</t>
  </si>
  <si>
    <t>https://podminky.urs.cz/item/CS_URS_2025_01/998018003</t>
  </si>
  <si>
    <t>PSV</t>
  </si>
  <si>
    <t>Práce a dodávky PSV</t>
  </si>
  <si>
    <t>763</t>
  </si>
  <si>
    <t>Konstrukce suché výstavby</t>
  </si>
  <si>
    <t>27</t>
  </si>
  <si>
    <t>763131411</t>
  </si>
  <si>
    <t>Podhled ze sádrokartonových desek dvouvrstvá zavěšená spodní konstrukce z ocelových profilů CD, UD jednoduše opláštěná deskou standardní A, tl. 12,5 mm, bez izolace</t>
  </si>
  <si>
    <t>1561141648</t>
  </si>
  <si>
    <t>https://podminky.urs.cz/item/CS_URS_2025_01/763131411</t>
  </si>
  <si>
    <t>"1.05" 12,6</t>
  </si>
  <si>
    <t>"1.07" 3,4</t>
  </si>
  <si>
    <t>28</t>
  </si>
  <si>
    <t>763131451</t>
  </si>
  <si>
    <t>Podhled ze sádrokartonových desek dvouvrstvá zavěšená spodní konstrukce z ocelových profilů CD, UD jednoduše opláštěná deskou impregnovanou H2, tl. 12,5 mm, bez izolace</t>
  </si>
  <si>
    <t>-1663981388</t>
  </si>
  <si>
    <t>https://podminky.urs.cz/item/CS_URS_2025_01/763131451</t>
  </si>
  <si>
    <t>"1.08" 2,9</t>
  </si>
  <si>
    <t>29</t>
  </si>
  <si>
    <t>763131714</t>
  </si>
  <si>
    <t>Podhled ze sádrokartonových desek ostatní práce a konstrukce na podhledech ze sádrokartonových desek základní penetrační nátěr</t>
  </si>
  <si>
    <t>1302151309</t>
  </si>
  <si>
    <t>https://podminky.urs.cz/item/CS_URS_2025_01/763131714</t>
  </si>
  <si>
    <t>12,6+3,4+2,9</t>
  </si>
  <si>
    <t>30</t>
  </si>
  <si>
    <t>763131761</t>
  </si>
  <si>
    <t>Podhled ze sádrokartonových desek Příplatek k cenám za plochu do 3 m2 jednotlivě</t>
  </si>
  <si>
    <t>-524645101</t>
  </si>
  <si>
    <t>https://podminky.urs.cz/item/CS_URS_2025_01/763131761</t>
  </si>
  <si>
    <t>31</t>
  </si>
  <si>
    <t>998763333</t>
  </si>
  <si>
    <t>Přesun hmot pro konstrukce montované z desek sádrokartonových, sádrovláknitých, cementovláknitých nebo cementových stanovený z hmotnosti přesunovaného materiálu vodorovná dopravní vzdálenost do 50 m ruční (bez užití mechanizace) v objektech výšky přes 12 do 24 m</t>
  </si>
  <si>
    <t>801701556</t>
  </si>
  <si>
    <t>https://podminky.urs.cz/item/CS_URS_2025_01/998763333</t>
  </si>
  <si>
    <t>766</t>
  </si>
  <si>
    <t>Konstrukce truhlářské</t>
  </si>
  <si>
    <t>32</t>
  </si>
  <si>
    <t>766491851</t>
  </si>
  <si>
    <t>Demontáž ostatních truhlářských konstrukcí prahů dveří jednokřídlových</t>
  </si>
  <si>
    <t>-1764547791</t>
  </si>
  <si>
    <t>https://podminky.urs.cz/item/CS_URS_2025_01/766491851</t>
  </si>
  <si>
    <t>33</t>
  </si>
  <si>
    <t>766660022</t>
  </si>
  <si>
    <t>Montáž dveřních křídel dřevěných nebo plastových otevíravých do ocelové zárubně protipožárních jednokřídlových, šířky přes 800 mm</t>
  </si>
  <si>
    <t>-515841552</t>
  </si>
  <si>
    <t>https://podminky.urs.cz/item/CS_URS_2025_01/766660022</t>
  </si>
  <si>
    <t>34</t>
  </si>
  <si>
    <t>61165340</t>
  </si>
  <si>
    <t>dveře jednokřídlé dřevotřískové protipožární EI (EW) 30 D3 povrch lakovaný plné 900x1970-2100mm</t>
  </si>
  <si>
    <t>684187724</t>
  </si>
  <si>
    <t>35</t>
  </si>
  <si>
    <t>766660171</t>
  </si>
  <si>
    <t>Montáž dveřních křídel dřevěných nebo plastových otevíravých do obložkové zárubně povrchově upravených jednokřídlových, šířky do 800 mm</t>
  </si>
  <si>
    <t>-307821757</t>
  </si>
  <si>
    <t>https://podminky.urs.cz/item/CS_URS_2025_01/766660171</t>
  </si>
  <si>
    <t>"D02" 1</t>
  </si>
  <si>
    <t>"D03" 1</t>
  </si>
  <si>
    <t>"D04" 1</t>
  </si>
  <si>
    <t>36</t>
  </si>
  <si>
    <t>61162073</t>
  </si>
  <si>
    <t>dveře jednokřídlé voštinové povrch laminátový plné 700x1970-2100mm</t>
  </si>
  <si>
    <t>48799695</t>
  </si>
  <si>
    <t>37</t>
  </si>
  <si>
    <t>766660172</t>
  </si>
  <si>
    <t>Montáž dveřních křídel dřevěných nebo plastových otevíravých do obložkové zárubně povrchově upravených jednokřídlových, šířky přes 800 mm</t>
  </si>
  <si>
    <t>-276146983</t>
  </si>
  <si>
    <t>https://podminky.urs.cz/item/CS_URS_2025_01/766660172</t>
  </si>
  <si>
    <t>"D05" 2</t>
  </si>
  <si>
    <t>38</t>
  </si>
  <si>
    <t>61162081</t>
  </si>
  <si>
    <t>dveře jednokřídlé voštinové povrch laminátový částečně prosklené 900x1970-2100mm</t>
  </si>
  <si>
    <t>-1368991023</t>
  </si>
  <si>
    <t>39</t>
  </si>
  <si>
    <t>766660720</t>
  </si>
  <si>
    <t>Montáž dveřních doplňků větrací mřížky s vyříznutím otvoru</t>
  </si>
  <si>
    <t>1468985485</t>
  </si>
  <si>
    <t>https://podminky.urs.cz/item/CS_URS_2025_01/766660720</t>
  </si>
  <si>
    <t>40</t>
  </si>
  <si>
    <t>56245643</t>
  </si>
  <si>
    <t>mřížka dveřní větrací plast se síťovinou 300x100mm</t>
  </si>
  <si>
    <t>1885975194</t>
  </si>
  <si>
    <t>41</t>
  </si>
  <si>
    <t>766660728</t>
  </si>
  <si>
    <t>Montáž dveřních doplňků dveřního kování interiérového zámku</t>
  </si>
  <si>
    <t>1979863140</t>
  </si>
  <si>
    <t>https://podminky.urs.cz/item/CS_URS_2025_01/766660728</t>
  </si>
  <si>
    <t>42</t>
  </si>
  <si>
    <t>54924007</t>
  </si>
  <si>
    <t>zámek zadlabací mezipokojový pravý s dozickým klíčem rozteč 72x55mm</t>
  </si>
  <si>
    <t>457606252</t>
  </si>
  <si>
    <t>43</t>
  </si>
  <si>
    <t>766660729</t>
  </si>
  <si>
    <t>Montáž dveřních doplňků dveřního kování interiérového štítku s klikou</t>
  </si>
  <si>
    <t>-908109326</t>
  </si>
  <si>
    <t>https://podminky.urs.cz/item/CS_URS_2025_01/766660729</t>
  </si>
  <si>
    <t>44</t>
  </si>
  <si>
    <t>54914123</t>
  </si>
  <si>
    <t>dveřní kování interiérové rozetové klika/klika</t>
  </si>
  <si>
    <t>45209122</t>
  </si>
  <si>
    <t>45</t>
  </si>
  <si>
    <t>766660730</t>
  </si>
  <si>
    <t>Montáž dveřních doplňků dveřního kování interiérového WC kliky se zámkem</t>
  </si>
  <si>
    <t>431696657</t>
  </si>
  <si>
    <t>https://podminky.urs.cz/item/CS_URS_2025_01/766660730</t>
  </si>
  <si>
    <t>46</t>
  </si>
  <si>
    <t>54914128</t>
  </si>
  <si>
    <t>dveřní kování interiérové rozetové spodní pro WC</t>
  </si>
  <si>
    <t>-1527240331</t>
  </si>
  <si>
    <t>47</t>
  </si>
  <si>
    <t>766660731</t>
  </si>
  <si>
    <t>Montáž dveřních doplňků dveřního kování bezpečnostního zámku</t>
  </si>
  <si>
    <t>532207645</t>
  </si>
  <si>
    <t>https://podminky.urs.cz/item/CS_URS_2025_01/766660731</t>
  </si>
  <si>
    <t>48</t>
  </si>
  <si>
    <t>54924010</t>
  </si>
  <si>
    <t>zámek zadlabací protipožární rozteč 90x55,5mm</t>
  </si>
  <si>
    <t>917576631</t>
  </si>
  <si>
    <t>49</t>
  </si>
  <si>
    <t>766660733</t>
  </si>
  <si>
    <t>Montáž dveřních doplňků dveřního kování bezpečnostního štítku s klikou</t>
  </si>
  <si>
    <t>-358037242</t>
  </si>
  <si>
    <t>https://podminky.urs.cz/item/CS_URS_2025_01/766660733</t>
  </si>
  <si>
    <t>50</t>
  </si>
  <si>
    <t>54914133</t>
  </si>
  <si>
    <t>dveřní kování bezpečnostní RC3 klika/koule lakovaný nerez</t>
  </si>
  <si>
    <t>-355228744</t>
  </si>
  <si>
    <t>51</t>
  </si>
  <si>
    <t>766682111</t>
  </si>
  <si>
    <t>Montáž zárubní dřevěných nebo plastových obložkových, pro dveře jednokřídlové, tloušťky stěny do 170 mm</t>
  </si>
  <si>
    <t>-808362735</t>
  </si>
  <si>
    <t>https://podminky.urs.cz/item/CS_URS_2025_01/766682111</t>
  </si>
  <si>
    <t>52</t>
  </si>
  <si>
    <t>61182307</t>
  </si>
  <si>
    <t>zárubeň jednokřídlá obložková s laminátovým povrchem tl stěny 60-150mm rozměru 600-1100/1970, 2100mm</t>
  </si>
  <si>
    <t>1026072591</t>
  </si>
  <si>
    <t>53</t>
  </si>
  <si>
    <t>766691914</t>
  </si>
  <si>
    <t>Ostatní práce vyvěšení nebo zavěšení křídel dřevěných dveřních, plochy do 2 m2</t>
  </si>
  <si>
    <t>1224009970</t>
  </si>
  <si>
    <t>https://podminky.urs.cz/item/CS_URS_2025_01/766691914</t>
  </si>
  <si>
    <t>"B10" 6</t>
  </si>
  <si>
    <t>54</t>
  </si>
  <si>
    <t>766695213</t>
  </si>
  <si>
    <t>Montáž ostatních truhlářských konstrukcí prahů dveří jednokřídlových, šířky přes 100 mm</t>
  </si>
  <si>
    <t>-279772925</t>
  </si>
  <si>
    <t>https://podminky.urs.cz/item/CS_URS_2025_01/766695213</t>
  </si>
  <si>
    <t>55</t>
  </si>
  <si>
    <t>61187181</t>
  </si>
  <si>
    <t>práh dveřní dřevěný dubový tl 20mm dl 920mm š 150mm</t>
  </si>
  <si>
    <t>-1465096102</t>
  </si>
  <si>
    <t>56</t>
  </si>
  <si>
    <t>766812820</t>
  </si>
  <si>
    <t>Demontáž kuchyňských linek dřevěných nebo kovových včetně skříněk uchycených na stěně, délky do 1500 mm</t>
  </si>
  <si>
    <t>1473567149</t>
  </si>
  <si>
    <t>https://podminky.urs.cz/item/CS_URS_2025_01/766812820</t>
  </si>
  <si>
    <t>57</t>
  </si>
  <si>
    <t>766812849</t>
  </si>
  <si>
    <t>Demontáž dřevěných nebo plastových garnyží</t>
  </si>
  <si>
    <t>-1280326276</t>
  </si>
  <si>
    <t>B03</t>
  </si>
  <si>
    <t>3,3</t>
  </si>
  <si>
    <t>58</t>
  </si>
  <si>
    <t>766911001</t>
  </si>
  <si>
    <t>Dodávka a montáž - Kuchyňská linka, spodní skříňky dl. 2500mm, horní skříňky dl. 3100mm - ozn. T01 (kompletní provedení dle PD)</t>
  </si>
  <si>
    <t>-1285792051</t>
  </si>
  <si>
    <t>59</t>
  </si>
  <si>
    <t>998766123</t>
  </si>
  <si>
    <t>Přesun hmot pro konstrukce truhlářské stanovený z hmotnosti přesunovaného materiálu vodorovná dopravní vzdálenost do 50 m ruční (bez užití mechanizace) v objektech výšky přes 12 do 24 m</t>
  </si>
  <si>
    <t>-1689495834</t>
  </si>
  <si>
    <t>https://podminky.urs.cz/item/CS_URS_2025_01/998766123</t>
  </si>
  <si>
    <t>771</t>
  </si>
  <si>
    <t>Podlahy z dlaždic</t>
  </si>
  <si>
    <t>60</t>
  </si>
  <si>
    <t>771111011</t>
  </si>
  <si>
    <t>Příprava podkladu před provedením dlažby vysátí podlah</t>
  </si>
  <si>
    <t>-1168220766</t>
  </si>
  <si>
    <t>https://podminky.urs.cz/item/CS_URS_2025_01/771111011</t>
  </si>
  <si>
    <t>skladba P02 - Nový stav</t>
  </si>
  <si>
    <t>"1.02" 1,1</t>
  </si>
  <si>
    <t>61</t>
  </si>
  <si>
    <t>771121011</t>
  </si>
  <si>
    <t>Příprava podkladu před provedením dlažby nátěr penetrační na podlahu</t>
  </si>
  <si>
    <t>1239007711</t>
  </si>
  <si>
    <t>https://podminky.urs.cz/item/CS_URS_2025_01/771121011</t>
  </si>
  <si>
    <t>62</t>
  </si>
  <si>
    <t>771121025</t>
  </si>
  <si>
    <t>Příprava podkladu před provedením dlažby broušení podlah stávajícího podkladu před litím stěrky</t>
  </si>
  <si>
    <t>598577139</t>
  </si>
  <si>
    <t>https://podminky.urs.cz/item/CS_URS_2025_01/771121025</t>
  </si>
  <si>
    <t>63</t>
  </si>
  <si>
    <t>771151016</t>
  </si>
  <si>
    <t>Příprava podkladu před provedením dlažby samonivelační stěrka min. pevnosti 20 MPa, tloušťky přes 12 do 15 mm</t>
  </si>
  <si>
    <t>-1601856008</t>
  </si>
  <si>
    <t>https://podminky.urs.cz/item/CS_URS_2025_01/771151016</t>
  </si>
  <si>
    <t>64</t>
  </si>
  <si>
    <t>771573810</t>
  </si>
  <si>
    <t>Demontáž podlah z dlaždic keramických lepených</t>
  </si>
  <si>
    <t>-367731792</t>
  </si>
  <si>
    <t>https://podminky.urs.cz/item/CS_URS_2025_01/771573810</t>
  </si>
  <si>
    <t>stávající stav - B12</t>
  </si>
  <si>
    <t>"1.05" 6,1</t>
  </si>
  <si>
    <t>65</t>
  </si>
  <si>
    <t>771574416</t>
  </si>
  <si>
    <t>Montáž podlah z dlaždic keramických lepených cementovým flexibilním lepidlem hladkých, tloušťky do 10 mm přes 9 do 12 ks/m2</t>
  </si>
  <si>
    <t>-84074260</t>
  </si>
  <si>
    <t>https://podminky.urs.cz/item/CS_URS_2025_01/771574416</t>
  </si>
  <si>
    <t>66</t>
  </si>
  <si>
    <t>59761166</t>
  </si>
  <si>
    <t>dlažba keramická slinutá mrazuvzdorná R10/A povrch hladký/matný tl do 10mm přes 9 do 12ks/m2</t>
  </si>
  <si>
    <t>844558037</t>
  </si>
  <si>
    <t>7,4*1,15 'Přepočtené koeficientem množství</t>
  </si>
  <si>
    <t>67</t>
  </si>
  <si>
    <t>771577211</t>
  </si>
  <si>
    <t>Montáž podlah z dlaždic keramických lepených cementovým flexibilním lepidlem Příplatek k cenám za plochu do 5 m2 jednotlivě</t>
  </si>
  <si>
    <t>-1308974081</t>
  </si>
  <si>
    <t>https://podminky.urs.cz/item/CS_URS_2025_01/771577211</t>
  </si>
  <si>
    <t>68</t>
  </si>
  <si>
    <t>771591112</t>
  </si>
  <si>
    <t>Izolace podlahy pod dlažbu nátěrem nebo stěrkou ve dvou vrstvách</t>
  </si>
  <si>
    <t>-2056813916</t>
  </si>
  <si>
    <t>https://podminky.urs.cz/item/CS_URS_2025_01/771591112</t>
  </si>
  <si>
    <t>69</t>
  </si>
  <si>
    <t>771591115</t>
  </si>
  <si>
    <t>Podlahy - dokončovací práce spárování silikonem</t>
  </si>
  <si>
    <t>2014644226</t>
  </si>
  <si>
    <t>https://podminky.urs.cz/item/CS_URS_2025_01/771591115</t>
  </si>
  <si>
    <t>"1.02" (1,3+0,87)*2</t>
  </si>
  <si>
    <t>"1.07" (1,7+2,0*2)</t>
  </si>
  <si>
    <t>"1.08" (1,9+1,5)*2</t>
  </si>
  <si>
    <t>"dveře" -(0,7*2)</t>
  </si>
  <si>
    <t>70</t>
  </si>
  <si>
    <t>771591241</t>
  </si>
  <si>
    <t>Izolace podlahy pod dlažbu těsnícími izolačními pásy vnitřní kout</t>
  </si>
  <si>
    <t>-990824368</t>
  </si>
  <si>
    <t>https://podminky.urs.cz/item/CS_URS_2025_01/771591241</t>
  </si>
  <si>
    <t>71</t>
  </si>
  <si>
    <t>771591264</t>
  </si>
  <si>
    <t>Izolace podlahy pod dlažbu těsnícími izolačními pásy mezi podlahou a stěnu</t>
  </si>
  <si>
    <t>364287642</t>
  </si>
  <si>
    <t>https://podminky.urs.cz/item/CS_URS_2025_01/771591264</t>
  </si>
  <si>
    <t>72</t>
  </si>
  <si>
    <t>771592011</t>
  </si>
  <si>
    <t>Čištění vnitřních ploch po položení dlažby podlah nebo schodišť chemickými prostředky</t>
  </si>
  <si>
    <t>-728214522</t>
  </si>
  <si>
    <t>https://podminky.urs.cz/item/CS_URS_2025_01/771592011</t>
  </si>
  <si>
    <t>73</t>
  </si>
  <si>
    <t>998771123</t>
  </si>
  <si>
    <t>Přesun hmot pro podlahy z dlaždic stanovený z hmotnosti přesunovaného materiálu vodorovná dopravní vzdálenost do 50 m ruční (bez užití mechanizace) v objektech výšky přes 12 do 24 m</t>
  </si>
  <si>
    <t>1152229978</t>
  </si>
  <si>
    <t>https://podminky.urs.cz/item/CS_URS_2025_01/998771123</t>
  </si>
  <si>
    <t>776</t>
  </si>
  <si>
    <t>Podlahy povlakové</t>
  </si>
  <si>
    <t>74</t>
  </si>
  <si>
    <t>776111115</t>
  </si>
  <si>
    <t>Příprava podkladu povlakových podlah a stěn broušení podlah stávajícího podkladu před litím stěrky</t>
  </si>
  <si>
    <t>365651541</t>
  </si>
  <si>
    <t>https://podminky.urs.cz/item/CS_URS_2025_01/776111115</t>
  </si>
  <si>
    <t>skladba P01 - Nový stav</t>
  </si>
  <si>
    <t>"1.01" 8,4</t>
  </si>
  <si>
    <t>"1.03" 1,3</t>
  </si>
  <si>
    <t>"1.04" 1,0</t>
  </si>
  <si>
    <t>"1.06" 20,1</t>
  </si>
  <si>
    <t>75</t>
  </si>
  <si>
    <t>776111311</t>
  </si>
  <si>
    <t>Příprava podkladu povlakových podlah a stěn vysátí podlah</t>
  </si>
  <si>
    <t>-329976345</t>
  </si>
  <si>
    <t>https://podminky.urs.cz/item/CS_URS_2025_01/776111311</t>
  </si>
  <si>
    <t>76</t>
  </si>
  <si>
    <t>776121112</t>
  </si>
  <si>
    <t>Příprava podkladu povlakových podlah a stěn penetrace vodou ředitelná podlah</t>
  </si>
  <si>
    <t>903883330</t>
  </si>
  <si>
    <t>https://podminky.urs.cz/item/CS_URS_2025_01/776121112</t>
  </si>
  <si>
    <t>77</t>
  </si>
  <si>
    <t>776141116</t>
  </si>
  <si>
    <t>Příprava podkladu povlakových podlah a stěn vyrovnání samonivelační stěrkou podlah min.pevnosti 20 MPa, tloušťky přes 12 do 15 mm</t>
  </si>
  <si>
    <t>-2105539706</t>
  </si>
  <si>
    <t>78</t>
  </si>
  <si>
    <t>776201812</t>
  </si>
  <si>
    <t>Demontáž povlakových podlahovin lepených ručně s podložkou</t>
  </si>
  <si>
    <t>379847146</t>
  </si>
  <si>
    <t>https://podminky.urs.cz/item/CS_URS_2025_01/776201812</t>
  </si>
  <si>
    <t>Stávající stav - B09</t>
  </si>
  <si>
    <t>"1.05" 19,2-6,1</t>
  </si>
  <si>
    <t>79</t>
  </si>
  <si>
    <t>776221111</t>
  </si>
  <si>
    <t>Montáž podlahovin z PVC lepením standardním lepidlem z pásů</t>
  </si>
  <si>
    <t>191286637</t>
  </si>
  <si>
    <t>https://podminky.urs.cz/item/CS_URS_2025_01/776221111</t>
  </si>
  <si>
    <t>80</t>
  </si>
  <si>
    <t>28411027</t>
  </si>
  <si>
    <t>podlahovina vinylová heterogenní akustická třída zátěže 34/42, hořlavost Bfl S1, nášlapná vrstva 0,67mm tl 3,40mm</t>
  </si>
  <si>
    <t>2140076840</t>
  </si>
  <si>
    <t>43,4*1,1 'Přepočtené koeficientem množství</t>
  </si>
  <si>
    <t>81</t>
  </si>
  <si>
    <t>776410811</t>
  </si>
  <si>
    <t>Demontáž soklíků nebo lišt pryžových nebo plastových</t>
  </si>
  <si>
    <t>853288748</t>
  </si>
  <si>
    <t>https://podminky.urs.cz/item/CS_URS_2025_01/776410811</t>
  </si>
  <si>
    <t>82</t>
  </si>
  <si>
    <t>776411111</t>
  </si>
  <si>
    <t>Montáž soklíků lepením obvodových, výšky do 80 mm</t>
  </si>
  <si>
    <t>-838852206</t>
  </si>
  <si>
    <t>https://podminky.urs.cz/item/CS_URS_2025_01/776411111</t>
  </si>
  <si>
    <t>(3,1+2,7)*2</t>
  </si>
  <si>
    <t>(1,0+1,3)*2</t>
  </si>
  <si>
    <t>(0,78*1,3)*2</t>
  </si>
  <si>
    <t>(3,35+3,85)*2</t>
  </si>
  <si>
    <t>(6,1+3,3)*2</t>
  </si>
  <si>
    <t>-(0,9*5+0,8*4+1,7)</t>
  </si>
  <si>
    <t>83</t>
  </si>
  <si>
    <t>28411007</t>
  </si>
  <si>
    <t>lišta soklová PVC 15x50mm</t>
  </si>
  <si>
    <t>-715143972</t>
  </si>
  <si>
    <t>42,028*1,02 'Přepočtené koeficientem množství</t>
  </si>
  <si>
    <t>84</t>
  </si>
  <si>
    <t>776421311</t>
  </si>
  <si>
    <t>Montáž lišt přechodových samolepících</t>
  </si>
  <si>
    <t>1817161500</t>
  </si>
  <si>
    <t>https://podminky.urs.cz/item/CS_URS_2025_01/776421311</t>
  </si>
  <si>
    <t>0,7*3</t>
  </si>
  <si>
    <t>1,7</t>
  </si>
  <si>
    <t>85</t>
  </si>
  <si>
    <t>59054130</t>
  </si>
  <si>
    <t>profil přechodový nerezový samolepící 35mm</t>
  </si>
  <si>
    <t>682022450</t>
  </si>
  <si>
    <t>3,8*1,02 'Přepočtené koeficientem množství</t>
  </si>
  <si>
    <t>86</t>
  </si>
  <si>
    <t>776991121</t>
  </si>
  <si>
    <t>Ostatní práce údržba nových podlahovin po pokládce čištění základní</t>
  </si>
  <si>
    <t>-1195498430</t>
  </si>
  <si>
    <t>https://podminky.urs.cz/item/CS_URS_2025_01/776991121</t>
  </si>
  <si>
    <t>87</t>
  </si>
  <si>
    <t>998776123</t>
  </si>
  <si>
    <t>Přesun hmot pro podlahy povlakové stanovený z hmotnosti přesunovaného materiálu vodorovná dopravní vzdálenost do 50 m ruční (bez užití mechanizace) v objektech výšky přes 12 do 24 m</t>
  </si>
  <si>
    <t>1083294326</t>
  </si>
  <si>
    <t>https://podminky.urs.cz/item/CS_URS_2025_01/998776123</t>
  </si>
  <si>
    <t>781</t>
  </si>
  <si>
    <t>Dokončovací práce - obklady</t>
  </si>
  <si>
    <t>88</t>
  </si>
  <si>
    <t>781121011</t>
  </si>
  <si>
    <t>Příprava podkladu před provedením obkladu nátěr penetrační na stěnu</t>
  </si>
  <si>
    <t>1507998829</t>
  </si>
  <si>
    <t>https://podminky.urs.cz/item/CS_URS_2025_01/781121011</t>
  </si>
  <si>
    <t>Nový stav - OB01</t>
  </si>
  <si>
    <t>"1.07" (1,7+1,4)*0,6+0,6*1,4</t>
  </si>
  <si>
    <t>Mezisoučet</t>
  </si>
  <si>
    <t>Nový stav - OB02</t>
  </si>
  <si>
    <t>"1.08" ((1,9+1,5)*2*2,02)-(0,8*2,02)</t>
  </si>
  <si>
    <t>Nový stav - OB03</t>
  </si>
  <si>
    <t>"1.02" ((1,3+0,87)*2*1,5)-(0,8*1,5)</t>
  </si>
  <si>
    <t>89</t>
  </si>
  <si>
    <t>781131112</t>
  </si>
  <si>
    <t>Izolace stěny pod obklad izolace nátěrem nebo stěrkou ve dvou vrstvách</t>
  </si>
  <si>
    <t>1808134415</t>
  </si>
  <si>
    <t>https://podminky.urs.cz/item/CS_URS_2025_01/781131112</t>
  </si>
  <si>
    <t>"1.02" ((1,3+0,87)*2*0,3)-(0,8*0,3)</t>
  </si>
  <si>
    <t>90</t>
  </si>
  <si>
    <t>781131232</t>
  </si>
  <si>
    <t>Izolace stěny pod obklad izolace těsnícími izolačními pásy pro styčné nebo dilatační spáry</t>
  </si>
  <si>
    <t>2049293820</t>
  </si>
  <si>
    <t>https://podminky.urs.cz/item/CS_URS_2025_01/781131232</t>
  </si>
  <si>
    <t>2,1*4</t>
  </si>
  <si>
    <t>0,3*4</t>
  </si>
  <si>
    <t>91</t>
  </si>
  <si>
    <t>781151031</t>
  </si>
  <si>
    <t>Příprava podkladu před provedením obkladu celoplošné vyrovnání podkladu stěrkou, tloušťky 3 mm</t>
  </si>
  <si>
    <t>-1537887680</t>
  </si>
  <si>
    <t>https://podminky.urs.cz/item/CS_URS_2025_01/781151031</t>
  </si>
  <si>
    <t>92</t>
  </si>
  <si>
    <t>781151041</t>
  </si>
  <si>
    <t>Příprava podkladu před provedením obkladu celoplošné vyrovnání podkladu příplatek za každý další 1 mm tloušťky přes 3 mm</t>
  </si>
  <si>
    <t>-506409113</t>
  </si>
  <si>
    <t>https://podminky.urs.cz/item/CS_URS_2025_01/781151041</t>
  </si>
  <si>
    <t>20,13*2 'Přepočtené koeficientem množství</t>
  </si>
  <si>
    <t>93</t>
  </si>
  <si>
    <t>781472216</t>
  </si>
  <si>
    <t>Montáž keramických obkladů stěn lepených cementovým flexibilním lepidlem hladkých přes 9 do 12 ks/m2</t>
  </si>
  <si>
    <t>-2008123325</t>
  </si>
  <si>
    <t>https://podminky.urs.cz/item/CS_URS_2025_01/781472216</t>
  </si>
  <si>
    <t>94</t>
  </si>
  <si>
    <t>59761711</t>
  </si>
  <si>
    <t>obklad keramický nemrazuvzdorný povrch hladký/matný tl do 10mm přes 12 do 19ks/m2</t>
  </si>
  <si>
    <t>969958723</t>
  </si>
  <si>
    <t>20,13*1,1 'Přepočtené koeficientem množství</t>
  </si>
  <si>
    <t>95</t>
  </si>
  <si>
    <t>781472291</t>
  </si>
  <si>
    <t>Montáž keramických obkladů stěn lepených cementovým flexibilním lepidlem Příplatek k cenám za plochu do 10 m2 jednotlivě</t>
  </si>
  <si>
    <t>-849517600</t>
  </si>
  <si>
    <t>https://podminky.urs.cz/item/CS_URS_2025_01/781472291</t>
  </si>
  <si>
    <t>96</t>
  </si>
  <si>
    <t>781473810</t>
  </si>
  <si>
    <t>Demontáž obkladů z dlaždic keramických lepených</t>
  </si>
  <si>
    <t>-1898046726</t>
  </si>
  <si>
    <t>https://podminky.urs.cz/item/CS_URS_2025_01/781473810</t>
  </si>
  <si>
    <t>B02</t>
  </si>
  <si>
    <t>(1,3+0,87)*2*1,5</t>
  </si>
  <si>
    <t>-(0,8*1,5)</t>
  </si>
  <si>
    <t>(2,0*2+3,3)*2,1</t>
  </si>
  <si>
    <t>97</t>
  </si>
  <si>
    <t>781493610</t>
  </si>
  <si>
    <t>Obklad - dokončující práce montáž vanových dvířek plastových lepených uchycených na magnet</t>
  </si>
  <si>
    <t>1849449079</t>
  </si>
  <si>
    <t>https://podminky.urs.cz/item/CS_URS_2025_01/781493610</t>
  </si>
  <si>
    <t>98</t>
  </si>
  <si>
    <t>56245729</t>
  </si>
  <si>
    <t>dvířka bílá 300x300mm</t>
  </si>
  <si>
    <t>1194014220</t>
  </si>
  <si>
    <t>99</t>
  </si>
  <si>
    <t>781495115</t>
  </si>
  <si>
    <t>Obklad - dokončující práce ostatní práce spárování silikonem</t>
  </si>
  <si>
    <t>2023886626</t>
  </si>
  <si>
    <t>https://podminky.urs.cz/item/CS_URS_2025_01/781495115</t>
  </si>
  <si>
    <t>1,5*4</t>
  </si>
  <si>
    <t>(1,7+2,0+0,6*2+1,4*2)</t>
  </si>
  <si>
    <t>100</t>
  </si>
  <si>
    <t>781495141</t>
  </si>
  <si>
    <t>Obklad - dokončující práce průnik obkladem kruhový, bez izolace do DN 30</t>
  </si>
  <si>
    <t>1304142136</t>
  </si>
  <si>
    <t>https://podminky.urs.cz/item/CS_URS_2025_01/781495141</t>
  </si>
  <si>
    <t>101</t>
  </si>
  <si>
    <t>781495142</t>
  </si>
  <si>
    <t>Obklad - dokončující práce průnik obkladem kruhový, bez izolace přes DN 30 do DN 90</t>
  </si>
  <si>
    <t>1616798064</t>
  </si>
  <si>
    <t>https://podminky.urs.cz/item/CS_URS_2025_01/781495142</t>
  </si>
  <si>
    <t>102</t>
  </si>
  <si>
    <t>781495143</t>
  </si>
  <si>
    <t>Obklad - dokončující práce průnik obkladem kruhový, bez izolace přes DN 90</t>
  </si>
  <si>
    <t>1567540998</t>
  </si>
  <si>
    <t>https://podminky.urs.cz/item/CS_URS_2025_01/781495143</t>
  </si>
  <si>
    <t>103</t>
  </si>
  <si>
    <t>781495211</t>
  </si>
  <si>
    <t>Čištění vnitřních ploch po provedení obkladu stěn chemickými prostředky</t>
  </si>
  <si>
    <t>-664194783</t>
  </si>
  <si>
    <t>https://podminky.urs.cz/item/CS_URS_2025_01/781495211</t>
  </si>
  <si>
    <t>104</t>
  </si>
  <si>
    <t>998781123</t>
  </si>
  <si>
    <t>Přesun hmot pro obklady keramické stanovený z hmotnosti přesunovaného materiálu vodorovná dopravní vzdálenost do 50 m ruční (bez užití mechanizace) v objektech výšky přes 12 do 24 m</t>
  </si>
  <si>
    <t>722038743</t>
  </si>
  <si>
    <t>https://podminky.urs.cz/item/CS_URS_2025_01/998781123</t>
  </si>
  <si>
    <t>783</t>
  </si>
  <si>
    <t>Dokončovací práce - nátěry</t>
  </si>
  <si>
    <t>105</t>
  </si>
  <si>
    <t>783911008</t>
  </si>
  <si>
    <t>Nátěr ocelové zárubně včetně přípravy podkladu</t>
  </si>
  <si>
    <t>1921276387</t>
  </si>
  <si>
    <t>784</t>
  </si>
  <si>
    <t>Dokončovací práce - malby a tapety</t>
  </si>
  <si>
    <t>106</t>
  </si>
  <si>
    <t>784121001</t>
  </si>
  <si>
    <t>Oškrabání malby v místnostech výšky do 3,80 m</t>
  </si>
  <si>
    <t>985546172</t>
  </si>
  <si>
    <t>https://podminky.urs.cz/item/CS_URS_2025_01/784121001</t>
  </si>
  <si>
    <t>"strop" 31,9</t>
  </si>
  <si>
    <t>"omítky" 155,982</t>
  </si>
  <si>
    <t>107</t>
  </si>
  <si>
    <t>784171101</t>
  </si>
  <si>
    <t>Zakrytí nemalovaných ploch (materiál ve specifikaci) včetně pozdějšího odkrytí podlah</t>
  </si>
  <si>
    <t>1618082172</t>
  </si>
  <si>
    <t>https://podminky.urs.cz/item/CS_URS_2025_01/784171101</t>
  </si>
  <si>
    <t>108</t>
  </si>
  <si>
    <t>28323156</t>
  </si>
  <si>
    <t>fólie pro malířské potřeby zakrývací tl 41µ 4x5m</t>
  </si>
  <si>
    <t>1217030867</t>
  </si>
  <si>
    <t>50,8*1,05 'Přepočtené koeficientem množství</t>
  </si>
  <si>
    <t>109</t>
  </si>
  <si>
    <t>784171121</t>
  </si>
  <si>
    <t>Zakrytí nemalovaných ploch (materiál ve specifikaci) včetně pozdějšího odkrytí konstrukcí nebo samostatných prvků např. schodišť, nábytku, radiátorů, zábradlí v místnostech výšky do 3,80</t>
  </si>
  <si>
    <t>1900558901</t>
  </si>
  <si>
    <t>https://podminky.urs.cz/item/CS_URS_2025_01/784171121</t>
  </si>
  <si>
    <t>150,0</t>
  </si>
  <si>
    <t>110</t>
  </si>
  <si>
    <t>58124844</t>
  </si>
  <si>
    <t>fólie pro malířské potřeby zakrývací tl 25µ 4x5m</t>
  </si>
  <si>
    <t>-1037275724</t>
  </si>
  <si>
    <t>150*1,05 'Přepočtené koeficientem množství</t>
  </si>
  <si>
    <t>111</t>
  </si>
  <si>
    <t>784181101</t>
  </si>
  <si>
    <t>Penetrace podkladu jednonásobná základní akrylátová bezbarvá v místnostech výšky do 3,80 m</t>
  </si>
  <si>
    <t>-2070365232</t>
  </si>
  <si>
    <t>https://podminky.urs.cz/item/CS_URS_2025_01/784181101</t>
  </si>
  <si>
    <t>"stropy" 31,9+18,9</t>
  </si>
  <si>
    <t>"oprava omítek" 155,982</t>
  </si>
  <si>
    <t>"nové omítky" 10,78</t>
  </si>
  <si>
    <t>"rezerva (ostění, nadpraží atd)" 15,0</t>
  </si>
  <si>
    <t>112</t>
  </si>
  <si>
    <t>784211111</t>
  </si>
  <si>
    <t>Malby z malířských směsí oděruvzdorných za mokra dvojnásobné, bílé za mokra oděruvzdorné velmi dobře v místnostech výšky do 3,80 m</t>
  </si>
  <si>
    <t>966649594</t>
  </si>
  <si>
    <t>https://podminky.urs.cz/item/CS_URS_2025_01/784211111</t>
  </si>
  <si>
    <t>02 - TZB</t>
  </si>
  <si>
    <t>D1 - Zdravotechnika - vnitřní kanalizace</t>
  </si>
  <si>
    <t>D2 - Zdravotechnika - vnitřní vodovod</t>
  </si>
  <si>
    <t>D3 - Zdravotechnika - zařizovací předměty</t>
  </si>
  <si>
    <t>D4 - Vzduchotechnika</t>
  </si>
  <si>
    <t>D5 - Ústřední vytápění</t>
  </si>
  <si>
    <t>D1</t>
  </si>
  <si>
    <t>Zdravotechnika - vnitřní kanalizace</t>
  </si>
  <si>
    <t>Pol93</t>
  </si>
  <si>
    <t>Demontáž potrubí z PVC do D 75</t>
  </si>
  <si>
    <t>Pol94</t>
  </si>
  <si>
    <t>Potrubí kanalizační z PP-HT DN 110 vč. pomocného materiálu</t>
  </si>
  <si>
    <t>Pol95</t>
  </si>
  <si>
    <t>Potrubí kanalizační z PP-HT DN 50 vč. pomocného materiálu</t>
  </si>
  <si>
    <t>Pol96</t>
  </si>
  <si>
    <t>Napojení nové kanalizace na stávající stoupačku</t>
  </si>
  <si>
    <t>D2</t>
  </si>
  <si>
    <t>Zdravotechnika - vnitřní vodovod</t>
  </si>
  <si>
    <t>Pol97</t>
  </si>
  <si>
    <t>Demontáž potrubí ocelové pozinkované závitové do DN 25</t>
  </si>
  <si>
    <t>Pol98</t>
  </si>
  <si>
    <t>Potrubí vodovodní plastové PPR svařované PP-R d25-2,3 vč. pomovného materiálu</t>
  </si>
  <si>
    <t>Pol99</t>
  </si>
  <si>
    <t>Ochrana vodovodního potrubí přilepenými termoizolačními trubicemi z PE tl do 9 mm DN do 45 mm</t>
  </si>
  <si>
    <t>Pol100</t>
  </si>
  <si>
    <t>Ochrana vodovodního potrubí přilepenými termoizolačními trubicemi z PE tl do 20 mm DN do 45 mm</t>
  </si>
  <si>
    <t>Pol101</t>
  </si>
  <si>
    <t>napojení nového rozvodu vody na stoupačku</t>
  </si>
  <si>
    <t>D3</t>
  </si>
  <si>
    <t>Zdravotechnika - zařizovací předměty</t>
  </si>
  <si>
    <t>Pol102</t>
  </si>
  <si>
    <t>Demontáž klozetů splachovací s nádrží</t>
  </si>
  <si>
    <t>Pol103</t>
  </si>
  <si>
    <t>Klozet keramický standardní samostatně stojící vč. armatury specifikace dle PD</t>
  </si>
  <si>
    <t>Pol104</t>
  </si>
  <si>
    <t>Demontáž umyvadel vč. výtokových armatur</t>
  </si>
  <si>
    <t>Pol105</t>
  </si>
  <si>
    <t>Umyvadlo keramické připevněné na stěnu 450x350 vč. sifonu a armatůr</t>
  </si>
  <si>
    <t>Pol106</t>
  </si>
  <si>
    <t>Demontáž van ocelových volně stojících</t>
  </si>
  <si>
    <t>Pol107</t>
  </si>
  <si>
    <t>Vanička sprchová akrylátová čtvrtkruhová 900x900 mm vč. armatury a zástěny</t>
  </si>
  <si>
    <t>Pol108</t>
  </si>
  <si>
    <t>Dřez nerezový 400/450 vč. výtokových armatur</t>
  </si>
  <si>
    <t>Pol109</t>
  </si>
  <si>
    <t>Ventil rohový pračkový vč. zápachové uzávěry</t>
  </si>
  <si>
    <t>Pol110</t>
  </si>
  <si>
    <t>Demontáž baterie nástěnné do G 3 / 4</t>
  </si>
  <si>
    <t>Pol111</t>
  </si>
  <si>
    <t>Demontáž baterie stojánkové do jednoho otvoru</t>
  </si>
  <si>
    <t>Pol112</t>
  </si>
  <si>
    <t>Baterie dřezová stojánková páková</t>
  </si>
  <si>
    <t>Pol113</t>
  </si>
  <si>
    <t>Baterie umyvadlová stojánková páková s ovládáním výpusti</t>
  </si>
  <si>
    <t>Pol114</t>
  </si>
  <si>
    <t>Baterie sprchová nástěnná páková s příslušenstvím a pohyblivým držákem specifikace dle PD</t>
  </si>
  <si>
    <t>D4</t>
  </si>
  <si>
    <t>Vzduchotechnika</t>
  </si>
  <si>
    <t>Pol115</t>
  </si>
  <si>
    <t>Dodávka a montáž podvěsné digestoře s recyklačním filterem, šířka 60cm, max. výkon 150 m³/hod</t>
  </si>
  <si>
    <t>Pol116</t>
  </si>
  <si>
    <t>Dodávka a montáž ventilátoru s doběhem a časovým spínačem do SDK podhledu</t>
  </si>
  <si>
    <t>Pol117</t>
  </si>
  <si>
    <t>Akustická ohebná hadice d 125</t>
  </si>
  <si>
    <t>bm</t>
  </si>
  <si>
    <t>Pol118</t>
  </si>
  <si>
    <t>protidešŤová žaluzie plastová 150/150</t>
  </si>
  <si>
    <t>ks</t>
  </si>
  <si>
    <t>D5</t>
  </si>
  <si>
    <t>Ústřední vytápění</t>
  </si>
  <si>
    <t>Pol119</t>
  </si>
  <si>
    <t>deskový radiátor o výkonu 2700W vč. Připojení a termohlavice</t>
  </si>
  <si>
    <t>Pol120</t>
  </si>
  <si>
    <t>deskový radiátor o výkonu 980W vč. Připojení a termohlavice</t>
  </si>
  <si>
    <t>Pol121</t>
  </si>
  <si>
    <t>Kombinovaný elektrický kotel s průtokovým ohřevem TV o výkonu 15 kW, vč. připojovacích aramtur a revize</t>
  </si>
  <si>
    <t>Pol122</t>
  </si>
  <si>
    <t>Potrubí plastové Rehau Rautitan flex z PE-X spojované kovovou objímkou D 20x2,8 vč. Ochrany potrubí ústředního vytápění termoizolačními trubicemi z PE tl do 13 mm DN do 22 mm</t>
  </si>
  <si>
    <t>03 - Elektro</t>
  </si>
  <si>
    <t>D1 - SVÍTIDLA</t>
  </si>
  <si>
    <t>D2 - PŘÍSTROJE</t>
  </si>
  <si>
    <t xml:space="preserve">D3 - INSTALAČNÍ  MATERIÁL</t>
  </si>
  <si>
    <t>D4 - KABELY</t>
  </si>
  <si>
    <t>D5 - ROZVADĚČE A SAMOSTATNÉ PŘÍSTROJE</t>
  </si>
  <si>
    <t xml:space="preserve">    D6 - Rozváděč RB</t>
  </si>
  <si>
    <t xml:space="preserve">    D7 - Ostatní</t>
  </si>
  <si>
    <t>D8 - INŽENÝRSKÁ ČINNOST</t>
  </si>
  <si>
    <t>D9 - OSTATNÍ</t>
  </si>
  <si>
    <t>SVÍTIDLA</t>
  </si>
  <si>
    <t>Pol25</t>
  </si>
  <si>
    <t>Světelný vývod ukončený lustr. Svorkou</t>
  </si>
  <si>
    <t>Pol26</t>
  </si>
  <si>
    <t>Svítidlo koupelnové, přisazené (strop), 230V, IP44, max. 75W</t>
  </si>
  <si>
    <t>PŘÍSTROJE</t>
  </si>
  <si>
    <t>Pol28</t>
  </si>
  <si>
    <t>Spínač jednopólový pod omítku, 10A/250V, IP20</t>
  </si>
  <si>
    <t>Pol83</t>
  </si>
  <si>
    <t>Přepínač střídavý pod omítku, 10A/250V, IP20</t>
  </si>
  <si>
    <t>Pol123</t>
  </si>
  <si>
    <t>Přepínač křížový pod omítku, 10A/250V, IP20</t>
  </si>
  <si>
    <t>Pol124</t>
  </si>
  <si>
    <t>Přepínač seriový pod omítku, 10A/250V, IP20</t>
  </si>
  <si>
    <t>Pol31</t>
  </si>
  <si>
    <t>Zásuvka jednoduchá pod omítku, 250V/16A, IP20</t>
  </si>
  <si>
    <t>Pol34</t>
  </si>
  <si>
    <t>Zásuvka dvojitá pod omítku, 250V/16A, IP20</t>
  </si>
  <si>
    <t>Pol35</t>
  </si>
  <si>
    <t>Autonomní opticko-kouřové čidlo s vlastní baterií</t>
  </si>
  <si>
    <t>Pol36</t>
  </si>
  <si>
    <t>Krabice HAD 3-F, sporáková, svorkovnice 5x2,5mm2, zapuštěná montáž, bílá, IP20</t>
  </si>
  <si>
    <t xml:space="preserve">INSTALAČNÍ  MATERIÁL</t>
  </si>
  <si>
    <t>Pol37</t>
  </si>
  <si>
    <t>Krabice přístrojová</t>
  </si>
  <si>
    <t>Pol38</t>
  </si>
  <si>
    <t>Svorka WAGO</t>
  </si>
  <si>
    <t>Pol39</t>
  </si>
  <si>
    <t>Skříňka hlavního ochranného pospojení - na povrch</t>
  </si>
  <si>
    <t>KABELY</t>
  </si>
  <si>
    <t>Pol40</t>
  </si>
  <si>
    <t>Vodič CY 1x6 mm2</t>
  </si>
  <si>
    <t>Pol41</t>
  </si>
  <si>
    <t>Kabel CYKY 3x1,5 mm2</t>
  </si>
  <si>
    <t>Pol42</t>
  </si>
  <si>
    <t>Kabel CYKY 3x2,5 mm2</t>
  </si>
  <si>
    <t>Pol43</t>
  </si>
  <si>
    <t>Kabel CYKY 4x10 mm2</t>
  </si>
  <si>
    <t>ROZVADĚČE A SAMOSTATNÉ PŘÍSTROJE</t>
  </si>
  <si>
    <t>D6</t>
  </si>
  <si>
    <t>Rozváděč RB</t>
  </si>
  <si>
    <t>Pol44</t>
  </si>
  <si>
    <t>nástěnná plastová rozvodnice, rozměry ŠxVxH 300x400x150mm, krytí IP30, napěťová soustava 3+PE+N 230/400V, TN-C-S, Ik" = 10 kA,. Vystrojení dle schematu</t>
  </si>
  <si>
    <t>D7</t>
  </si>
  <si>
    <t>Ostatní</t>
  </si>
  <si>
    <t>Pol45</t>
  </si>
  <si>
    <t>Elektrický sporák s objemem trouby 62 l a sklokeramickou varnou deskou</t>
  </si>
  <si>
    <t>D8</t>
  </si>
  <si>
    <t>INŽENÝRSKÁ ČINNOST</t>
  </si>
  <si>
    <t>Pol47</t>
  </si>
  <si>
    <t>Revize</t>
  </si>
  <si>
    <t>D9</t>
  </si>
  <si>
    <t>OSTATNÍ</t>
  </si>
  <si>
    <t>Pol48</t>
  </si>
  <si>
    <t>Drobný montážní materiál</t>
  </si>
  <si>
    <t>Pol125</t>
  </si>
  <si>
    <t>Demontáže stávajícího elektro zařízení, rozvodnice, kabeláže atd</t>
  </si>
  <si>
    <t>Pol50</t>
  </si>
  <si>
    <t>Stavební přípomoce</t>
  </si>
  <si>
    <t>04 - VRN a ON</t>
  </si>
  <si>
    <t>VRN - Vedlejší rozpočtové náklady</t>
  </si>
  <si>
    <t xml:space="preserve">    VRN1 - Průzkumné, geodetické a projektové práce</t>
  </si>
  <si>
    <t xml:space="preserve">    VRN2 - Příprava staveniště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</si>
  <si>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</si>
  <si>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</si>
  <si>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</si>
  <si>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    VRN7 - Provozní vlivy</t>
  </si>
  <si>
    <t>VRN</t>
  </si>
  <si>
    <t>Vedlejší rozpočtové náklady</t>
  </si>
  <si>
    <t>VRN1</t>
  </si>
  <si>
    <t>Průzkumné, geodetické a projektové práce</t>
  </si>
  <si>
    <t>013254000</t>
  </si>
  <si>
    <t>Dokumentace skutečného provedení stavby</t>
  </si>
  <si>
    <t>1024</t>
  </si>
  <si>
    <t>1080279645</t>
  </si>
  <si>
    <t>https://podminky.urs.cz/item/CS_URS_2025_01/013254000</t>
  </si>
  <si>
    <t>VRN2</t>
  </si>
  <si>
    <t>Příprava staveniště</t>
  </si>
  <si>
    <t>020001000</t>
  </si>
  <si>
    <t>Příprava staveniště - vystěhování nábytku a zařízení včetně odvozu a likvidace</t>
  </si>
  <si>
    <t>-240373904</t>
  </si>
  <si>
    <t>https://podminky.urs.cz/item/CS_URS_2025_01/020001000</t>
  </si>
  <si>
    <t>VRN3</t>
  </si>
  <si>
    <t>Zařízení staveniště</t>
  </si>
  <si>
    <t>030001000</t>
  </si>
  <si>
    <t>-1467045103</t>
  </si>
  <si>
    <t>https://podminky.urs.cz/item/CS_URS_2025_01/030001000</t>
  </si>
  <si>
    <t>VRN4</t>
  </si>
  <si>
    <t>Inženýrská činnost</t>
  </si>
  <si>
    <t>043002000</t>
  </si>
  <si>
    <t>Zkoušky a ostatní měření</t>
  </si>
  <si>
    <t>-939957100</t>
  </si>
  <si>
    <t>https://podminky.urs.cz/item/CS_URS_2025_01/043002000</t>
  </si>
  <si>
    <t>045002000</t>
  </si>
  <si>
    <t>Kompletační a koordinační činnost</t>
  </si>
  <si>
    <t>-2033333601</t>
  </si>
  <si>
    <t>https://podminky.urs.cz/item/CS_URS_2025_01/045002000</t>
  </si>
  <si>
    <t>VRN6</t>
  </si>
  <si>
    <t>Územní vlivy</t>
  </si>
  <si>
    <t>060001000</t>
  </si>
  <si>
    <t>1667958769</t>
  </si>
  <si>
    <t>https://podminky.urs.cz/item/CS_URS_2025_01/060001000</t>
  </si>
  <si>
    <t>VRN7</t>
  </si>
  <si>
    <t>Provozní vlivy</t>
  </si>
  <si>
    <t>070001000</t>
  </si>
  <si>
    <t>1970949611</t>
  </si>
  <si>
    <t>https://podminky.urs.cz/item/CS_URS_2025_01/070001000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</si>
  <si>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</si>
  <si>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</si>
  <si>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</si>
  <si>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</si>
  <si>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</si>
  <si>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</si>
  <si>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</si>
  <si>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</si>
  <si>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</si>
  <si>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</si>
  <si>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</si>
  <si>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</si>
  <si>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</si>
  <si>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</si>
  <si>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</si>
  <si>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</si>
  <si>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Vedlejší a ostatní náklady</t>
  </si>
  <si>
    <t>OST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</si>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</sst>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9" fillId="0" borderId="0" applyNumberFormat="0" applyFill="0" applyBorder="0" applyAlignment="0" applyProtection="0"/>
  </cellStyleXfs>
  <cellXfs count="36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7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2" borderId="0" xfId="0" applyFont="1" applyFill="1" applyAlignment="1" applyProtection="1">
      <alignment vertical="center"/>
    </xf>
    <xf numFmtId="0" fontId="4" fillId="2" borderId="7" xfId="0" applyFont="1" applyFill="1" applyBorder="1" applyAlignment="1" applyProtection="1">
      <alignment horizontal="left" vertical="center"/>
    </xf>
    <xf numFmtId="0" fontId="0" fillId="2" borderId="8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left" vertical="center"/>
    </xf>
    <xf numFmtId="4" fontId="4" fillId="2" borderId="8" xfId="0" applyNumberFormat="1" applyFont="1" applyFill="1" applyBorder="1" applyAlignment="1" applyProtection="1">
      <alignment vertical="center"/>
    </xf>
    <xf numFmtId="0" fontId="0" fillId="2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0" fillId="0" borderId="15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8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21" fillId="3" borderId="8" xfId="0" applyFont="1" applyFill="1" applyBorder="1" applyAlignment="1" applyProtection="1">
      <alignment horizontal="center" vertical="center"/>
    </xf>
    <xf numFmtId="0" fontId="21" fillId="3" borderId="8" xfId="0" applyFont="1" applyFill="1" applyBorder="1" applyAlignment="1" applyProtection="1">
      <alignment horizontal="right" vertical="center"/>
    </xf>
    <xf numFmtId="0" fontId="21" fillId="3" borderId="9" xfId="0" applyFont="1" applyFill="1" applyBorder="1" applyAlignment="1" applyProtection="1">
      <alignment horizontal="center" vertical="center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22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9" fillId="0" borderId="15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15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166" fontId="28" fillId="0" borderId="21" xfId="0" applyNumberFormat="1" applyFont="1" applyBorder="1" applyAlignment="1" applyProtection="1">
      <alignment vertical="center"/>
    </xf>
    <xf numFmtId="4" fontId="28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3" borderId="0" xfId="0" applyFont="1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ont="1" applyFill="1" applyBorder="1" applyAlignment="1">
      <alignment vertical="center"/>
    </xf>
    <xf numFmtId="0" fontId="4" fillId="3" borderId="8" xfId="0" applyFont="1" applyFill="1" applyBorder="1" applyAlignment="1">
      <alignment horizontal="right" vertical="center"/>
    </xf>
    <xf numFmtId="0" fontId="4" fillId="3" borderId="8" xfId="0" applyFont="1" applyFill="1" applyBorder="1" applyAlignment="1">
      <alignment horizontal="center"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3" borderId="0" xfId="0" applyFont="1" applyFill="1" applyAlignment="1" applyProtection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21" fillId="3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1" fillId="3" borderId="17" xfId="0" applyFont="1" applyFill="1" applyBorder="1" applyAlignment="1" applyProtection="1">
      <alignment horizontal="center" vertical="center" wrapText="1"/>
    </xf>
    <xf numFmtId="0" fontId="21" fillId="3" borderId="18" xfId="0" applyFont="1" applyFill="1" applyBorder="1" applyAlignment="1" applyProtection="1">
      <alignment horizontal="center" vertical="center" wrapText="1"/>
    </xf>
    <xf numFmtId="0" fontId="21" fillId="3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1" fillId="0" borderId="13" xfId="0" applyNumberFormat="1" applyFont="1" applyBorder="1" applyAlignment="1" applyProtection="1"/>
    <xf numFmtId="166" fontId="31" fillId="0" borderId="14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3" xfId="0" applyFont="1" applyBorder="1" applyAlignment="1" applyProtection="1">
      <alignment horizontal="center" vertical="center"/>
    </xf>
    <xf numFmtId="49" fontId="21" fillId="0" borderId="23" xfId="0" applyNumberFormat="1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center" vertical="center" wrapText="1"/>
    </xf>
    <xf numFmtId="167" fontId="21" fillId="0" borderId="23" xfId="0" applyNumberFormat="1" applyFont="1" applyBorder="1" applyAlignment="1" applyProtection="1">
      <alignment vertical="center"/>
    </xf>
    <xf numFmtId="4" fontId="21" fillId="0" borderId="23" xfId="0" applyNumberFormat="1" applyFont="1" applyBorder="1" applyAlignment="1" applyProtection="1">
      <alignment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6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1" applyFont="1" applyAlignment="1" applyProtection="1">
      <alignment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6" fillId="0" borderId="23" xfId="0" applyFont="1" applyBorder="1" applyAlignment="1" applyProtection="1">
      <alignment horizontal="center" vertical="center"/>
    </xf>
    <xf numFmtId="49" fontId="36" fillId="0" borderId="23" xfId="0" applyNumberFormat="1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center" vertical="center" wrapText="1"/>
    </xf>
    <xf numFmtId="167" fontId="36" fillId="0" borderId="23" xfId="0" applyNumberFormat="1" applyFont="1" applyBorder="1" applyAlignment="1" applyProtection="1">
      <alignment vertical="center"/>
    </xf>
    <xf numFmtId="4" fontId="36" fillId="0" borderId="23" xfId="0" applyNumberFormat="1" applyFont="1" applyBorder="1" applyAlignment="1" applyProtection="1">
      <alignment vertical="center"/>
    </xf>
    <xf numFmtId="0" fontId="37" fillId="0" borderId="4" xfId="0" applyFont="1" applyBorder="1" applyAlignment="1">
      <alignment vertical="center"/>
    </xf>
    <xf numFmtId="0" fontId="36" fillId="0" borderId="15" xfId="0" applyFont="1" applyBorder="1" applyAlignment="1" applyProtection="1">
      <alignment horizontal="left" vertical="center"/>
    </xf>
    <xf numFmtId="0" fontId="36" fillId="0" borderId="0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2" fillId="0" borderId="20" xfId="0" applyFont="1" applyBorder="1" applyAlignment="1" applyProtection="1">
      <alignment horizontal="left" vertical="center"/>
    </xf>
    <xf numFmtId="0" fontId="22" fillId="0" borderId="21" xfId="0" applyFont="1" applyBorder="1" applyAlignment="1" applyProtection="1">
      <alignment horizontal="center" vertical="center"/>
    </xf>
    <xf numFmtId="166" fontId="22" fillId="0" borderId="21" xfId="0" applyNumberFormat="1" applyFont="1" applyBorder="1" applyAlignment="1" applyProtection="1">
      <alignment vertical="center"/>
    </xf>
    <xf numFmtId="166" fontId="22" fillId="0" borderId="22" xfId="0" applyNumberFormat="1" applyFont="1" applyBorder="1" applyAlignment="1" applyProtection="1">
      <alignment vertical="center"/>
    </xf>
    <xf numFmtId="0" fontId="0" fillId="0" borderId="0" xfId="0" applyAlignment="1">
      <alignment vertical="top"/>
    </xf>
    <xf numFmtId="0" fontId="38" fillId="0" borderId="24" xfId="0" applyFont="1" applyBorder="1" applyAlignment="1">
      <alignment vertical="center" wrapText="1"/>
    </xf>
    <xf numFmtId="0" fontId="38" fillId="0" borderId="25" xfId="0" applyFont="1" applyBorder="1" applyAlignment="1">
      <alignment vertical="center" wrapText="1"/>
    </xf>
    <xf numFmtId="0" fontId="38" fillId="0" borderId="26" xfId="0" applyFont="1" applyBorder="1" applyAlignment="1">
      <alignment vertical="center" wrapText="1"/>
    </xf>
    <xf numFmtId="0" fontId="38" fillId="0" borderId="27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8" fillId="0" borderId="27" xfId="0" applyFont="1" applyBorder="1" applyAlignment="1">
      <alignment vertical="center" wrapText="1"/>
    </xf>
    <xf numFmtId="0" fontId="40" fillId="0" borderId="29" xfId="0" applyFont="1" applyBorder="1" applyAlignment="1">
      <alignment horizontal="left" wrapText="1"/>
    </xf>
    <xf numFmtId="0" fontId="38" fillId="0" borderId="28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27" xfId="0" applyFont="1" applyBorder="1" applyAlignment="1">
      <alignment vertical="center" wrapText="1"/>
    </xf>
    <xf numFmtId="0" fontId="41" fillId="0" borderId="1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49" fontId="41" fillId="0" borderId="1" xfId="0" applyNumberFormat="1" applyFont="1" applyBorder="1" applyAlignment="1">
      <alignment horizontal="left" vertical="center" wrapText="1"/>
    </xf>
    <xf numFmtId="49" fontId="41" fillId="0" borderId="1" xfId="0" applyNumberFormat="1" applyFont="1" applyBorder="1" applyAlignment="1">
      <alignment vertical="center" wrapText="1"/>
    </xf>
    <xf numFmtId="0" fontId="38" fillId="0" borderId="30" xfId="0" applyFont="1" applyBorder="1" applyAlignment="1">
      <alignment vertical="center" wrapText="1"/>
    </xf>
    <xf numFmtId="0" fontId="43" fillId="0" borderId="29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1" xfId="0" applyFont="1" applyBorder="1" applyAlignment="1">
      <alignment vertical="top"/>
    </xf>
    <xf numFmtId="0" fontId="38" fillId="0" borderId="0" xfId="0" applyFont="1" applyAlignment="1">
      <alignment vertical="top"/>
    </xf>
    <xf numFmtId="0" fontId="38" fillId="0" borderId="24" xfId="0" applyFont="1" applyBorder="1" applyAlignment="1">
      <alignment horizontal="left" vertical="center"/>
    </xf>
    <xf numFmtId="0" fontId="38" fillId="0" borderId="25" xfId="0" applyFont="1" applyBorder="1" applyAlignment="1">
      <alignment horizontal="left" vertical="center"/>
    </xf>
    <xf numFmtId="0" fontId="38" fillId="0" borderId="26" xfId="0" applyFont="1" applyBorder="1" applyAlignment="1">
      <alignment horizontal="left" vertical="center"/>
    </xf>
    <xf numFmtId="0" fontId="38" fillId="0" borderId="27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38" fillId="0" borderId="28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40" fillId="0" borderId="29" xfId="0" applyFont="1" applyBorder="1" applyAlignment="1">
      <alignment horizontal="center" vertical="center"/>
    </xf>
    <xf numFmtId="0" fontId="44" fillId="0" borderId="29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1" fillId="0" borderId="1" xfId="0" applyFont="1" applyFill="1" applyBorder="1" applyAlignment="1">
      <alignment horizontal="left" vertical="center"/>
    </xf>
    <xf numFmtId="0" fontId="41" fillId="0" borderId="1" xfId="0" applyFont="1" applyFill="1" applyBorder="1" applyAlignment="1">
      <alignment horizontal="center" vertical="center"/>
    </xf>
    <xf numFmtId="0" fontId="38" fillId="0" borderId="30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8" fillId="0" borderId="3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left" vertical="center" wrapText="1"/>
    </xf>
    <xf numFmtId="0" fontId="38" fillId="0" borderId="25" xfId="0" applyFont="1" applyBorder="1" applyAlignment="1">
      <alignment horizontal="left" vertical="center" wrapText="1"/>
    </xf>
    <xf numFmtId="0" fontId="38" fillId="0" borderId="26" xfId="0" applyFont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0" fontId="38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/>
    </xf>
    <xf numFmtId="0" fontId="42" fillId="0" borderId="28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vertical="center" wrapText="1"/>
    </xf>
    <xf numFmtId="0" fontId="42" fillId="0" borderId="3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center" vertical="top"/>
    </xf>
    <xf numFmtId="0" fontId="42" fillId="0" borderId="30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4" fillId="0" borderId="0" xfId="0" applyFont="1" applyAlignment="1">
      <alignment vertical="center"/>
    </xf>
    <xf numFmtId="0" fontId="40" fillId="0" borderId="1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41" fillId="0" borderId="1" xfId="0" applyFont="1" applyBorder="1" applyAlignment="1">
      <alignment vertical="top"/>
    </xf>
    <xf numFmtId="49" fontId="41" fillId="0" borderId="1" xfId="0" applyNumberFormat="1" applyFont="1" applyBorder="1" applyAlignment="1">
      <alignment horizontal="left" vertical="center"/>
    </xf>
    <xf numFmtId="0" fontId="47" fillId="0" borderId="27" xfId="0" applyFont="1" applyBorder="1" applyAlignment="1" applyProtection="1">
      <alignment horizontal="left" vertical="center"/>
    </xf>
    <xf numFmtId="0" fontId="48" fillId="0" borderId="1" xfId="0" applyFont="1" applyBorder="1" applyAlignment="1" applyProtection="1">
      <alignment vertical="top"/>
    </xf>
    <xf numFmtId="0" fontId="48" fillId="0" borderId="1" xfId="0" applyFont="1" applyBorder="1" applyAlignment="1" applyProtection="1">
      <alignment horizontal="left" vertical="center"/>
    </xf>
    <xf numFmtId="0" fontId="48" fillId="0" borderId="1" xfId="0" applyFont="1" applyBorder="1" applyAlignment="1" applyProtection="1">
      <alignment horizontal="center" vertical="center"/>
    </xf>
    <xf numFmtId="49" fontId="48" fillId="0" borderId="1" xfId="0" applyNumberFormat="1" applyFont="1" applyBorder="1" applyAlignment="1" applyProtection="1">
      <alignment horizontal="left" vertical="center"/>
    </xf>
    <xf numFmtId="0" fontId="47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0" fillId="0" borderId="29" xfId="0" applyFont="1" applyBorder="1" applyAlignment="1">
      <alignment horizontal="left"/>
    </xf>
    <xf numFmtId="0" fontId="44" fillId="0" borderId="29" xfId="0" applyFont="1" applyBorder="1" applyAlignment="1"/>
    <xf numFmtId="0" fontId="38" fillId="0" borderId="27" xfId="0" applyFont="1" applyBorder="1" applyAlignment="1">
      <alignment vertical="top"/>
    </xf>
    <xf numFmtId="0" fontId="38" fillId="0" borderId="28" xfId="0" applyFont="1" applyBorder="1" applyAlignment="1">
      <alignment vertical="top"/>
    </xf>
    <xf numFmtId="0" fontId="38" fillId="0" borderId="30" xfId="0" applyFont="1" applyBorder="1" applyAlignment="1">
      <alignment vertical="top"/>
    </xf>
    <xf numFmtId="0" fontId="38" fillId="0" borderId="29" xfId="0" applyFont="1" applyBorder="1" applyAlignment="1">
      <alignment vertical="top"/>
    </xf>
    <xf numFmtId="0" fontId="38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317142420" TargetMode="External" /><Relationship Id="rId2" Type="http://schemas.openxmlformats.org/officeDocument/2006/relationships/hyperlink" Target="https://podminky.urs.cz/item/CS_URS_2025_01/342272225" TargetMode="External" /><Relationship Id="rId3" Type="http://schemas.openxmlformats.org/officeDocument/2006/relationships/hyperlink" Target="https://podminky.urs.cz/item/CS_URS_2025_01/342291111" TargetMode="External" /><Relationship Id="rId4" Type="http://schemas.openxmlformats.org/officeDocument/2006/relationships/hyperlink" Target="https://podminky.urs.cz/item/CS_URS_2025_01/342291121" TargetMode="External" /><Relationship Id="rId5" Type="http://schemas.openxmlformats.org/officeDocument/2006/relationships/hyperlink" Target="https://podminky.urs.cz/item/CS_URS_2025_01/611325416" TargetMode="External" /><Relationship Id="rId6" Type="http://schemas.openxmlformats.org/officeDocument/2006/relationships/hyperlink" Target="https://podminky.urs.cz/item/CS_URS_2025_01/612131121" TargetMode="External" /><Relationship Id="rId7" Type="http://schemas.openxmlformats.org/officeDocument/2006/relationships/hyperlink" Target="https://podminky.urs.cz/item/CS_URS_2025_01/612142001" TargetMode="External" /><Relationship Id="rId8" Type="http://schemas.openxmlformats.org/officeDocument/2006/relationships/hyperlink" Target="https://podminky.urs.cz/item/CS_URS_2025_01/612321131" TargetMode="External" /><Relationship Id="rId9" Type="http://schemas.openxmlformats.org/officeDocument/2006/relationships/hyperlink" Target="https://podminky.urs.cz/item/CS_URS_2025_01/612325417" TargetMode="External" /><Relationship Id="rId10" Type="http://schemas.openxmlformats.org/officeDocument/2006/relationships/hyperlink" Target="https://podminky.urs.cz/item/CS_URS_2025_01/619995001" TargetMode="External" /><Relationship Id="rId11" Type="http://schemas.openxmlformats.org/officeDocument/2006/relationships/hyperlink" Target="https://podminky.urs.cz/item/CS_URS_2025_01/642942111" TargetMode="External" /><Relationship Id="rId12" Type="http://schemas.openxmlformats.org/officeDocument/2006/relationships/hyperlink" Target="https://podminky.urs.cz/item/CS_URS_2025_01/949101111" TargetMode="External" /><Relationship Id="rId13" Type="http://schemas.openxmlformats.org/officeDocument/2006/relationships/hyperlink" Target="https://podminky.urs.cz/item/CS_URS_2025_01/952901101" TargetMode="External" /><Relationship Id="rId14" Type="http://schemas.openxmlformats.org/officeDocument/2006/relationships/hyperlink" Target="https://podminky.urs.cz/item/CS_URS_2025_01/952901103" TargetMode="External" /><Relationship Id="rId15" Type="http://schemas.openxmlformats.org/officeDocument/2006/relationships/hyperlink" Target="https://podminky.urs.cz/item/CS_URS_2025_01/952901104" TargetMode="External" /><Relationship Id="rId16" Type="http://schemas.openxmlformats.org/officeDocument/2006/relationships/hyperlink" Target="https://podminky.urs.cz/item/CS_URS_2025_01/952901111" TargetMode="External" /><Relationship Id="rId17" Type="http://schemas.openxmlformats.org/officeDocument/2006/relationships/hyperlink" Target="https://podminky.urs.cz/item/CS_URS_2025_01/968072455" TargetMode="External" /><Relationship Id="rId18" Type="http://schemas.openxmlformats.org/officeDocument/2006/relationships/hyperlink" Target="https://podminky.urs.cz/item/CS_URS_2025_01/978011121" TargetMode="External" /><Relationship Id="rId19" Type="http://schemas.openxmlformats.org/officeDocument/2006/relationships/hyperlink" Target="https://podminky.urs.cz/item/CS_URS_2025_01/978013141" TargetMode="External" /><Relationship Id="rId20" Type="http://schemas.openxmlformats.org/officeDocument/2006/relationships/hyperlink" Target="https://podminky.urs.cz/item/CS_URS_2025_01/997013215" TargetMode="External" /><Relationship Id="rId21" Type="http://schemas.openxmlformats.org/officeDocument/2006/relationships/hyperlink" Target="https://podminky.urs.cz/item/CS_URS_2025_01/997013501" TargetMode="External" /><Relationship Id="rId22" Type="http://schemas.openxmlformats.org/officeDocument/2006/relationships/hyperlink" Target="https://podminky.urs.cz/item/CS_URS_2025_01/997013509" TargetMode="External" /><Relationship Id="rId23" Type="http://schemas.openxmlformats.org/officeDocument/2006/relationships/hyperlink" Target="https://podminky.urs.cz/item/CS_URS_2025_01/997013631" TargetMode="External" /><Relationship Id="rId24" Type="http://schemas.openxmlformats.org/officeDocument/2006/relationships/hyperlink" Target="https://podminky.urs.cz/item/CS_URS_2025_01/998018003" TargetMode="External" /><Relationship Id="rId25" Type="http://schemas.openxmlformats.org/officeDocument/2006/relationships/hyperlink" Target="https://podminky.urs.cz/item/CS_URS_2025_01/763131411" TargetMode="External" /><Relationship Id="rId26" Type="http://schemas.openxmlformats.org/officeDocument/2006/relationships/hyperlink" Target="https://podminky.urs.cz/item/CS_URS_2025_01/763131451" TargetMode="External" /><Relationship Id="rId27" Type="http://schemas.openxmlformats.org/officeDocument/2006/relationships/hyperlink" Target="https://podminky.urs.cz/item/CS_URS_2025_01/763131714" TargetMode="External" /><Relationship Id="rId28" Type="http://schemas.openxmlformats.org/officeDocument/2006/relationships/hyperlink" Target="https://podminky.urs.cz/item/CS_URS_2025_01/763131761" TargetMode="External" /><Relationship Id="rId29" Type="http://schemas.openxmlformats.org/officeDocument/2006/relationships/hyperlink" Target="https://podminky.urs.cz/item/CS_URS_2025_01/998763333" TargetMode="External" /><Relationship Id="rId30" Type="http://schemas.openxmlformats.org/officeDocument/2006/relationships/hyperlink" Target="https://podminky.urs.cz/item/CS_URS_2025_01/766491851" TargetMode="External" /><Relationship Id="rId31" Type="http://schemas.openxmlformats.org/officeDocument/2006/relationships/hyperlink" Target="https://podminky.urs.cz/item/CS_URS_2025_01/766660022" TargetMode="External" /><Relationship Id="rId32" Type="http://schemas.openxmlformats.org/officeDocument/2006/relationships/hyperlink" Target="https://podminky.urs.cz/item/CS_URS_2025_01/766660171" TargetMode="External" /><Relationship Id="rId33" Type="http://schemas.openxmlformats.org/officeDocument/2006/relationships/hyperlink" Target="https://podminky.urs.cz/item/CS_URS_2025_01/766660172" TargetMode="External" /><Relationship Id="rId34" Type="http://schemas.openxmlformats.org/officeDocument/2006/relationships/hyperlink" Target="https://podminky.urs.cz/item/CS_URS_2025_01/766660720" TargetMode="External" /><Relationship Id="rId35" Type="http://schemas.openxmlformats.org/officeDocument/2006/relationships/hyperlink" Target="https://podminky.urs.cz/item/CS_URS_2025_01/766660728" TargetMode="External" /><Relationship Id="rId36" Type="http://schemas.openxmlformats.org/officeDocument/2006/relationships/hyperlink" Target="https://podminky.urs.cz/item/CS_URS_2025_01/766660729" TargetMode="External" /><Relationship Id="rId37" Type="http://schemas.openxmlformats.org/officeDocument/2006/relationships/hyperlink" Target="https://podminky.urs.cz/item/CS_URS_2025_01/766660730" TargetMode="External" /><Relationship Id="rId38" Type="http://schemas.openxmlformats.org/officeDocument/2006/relationships/hyperlink" Target="https://podminky.urs.cz/item/CS_URS_2025_01/766660731" TargetMode="External" /><Relationship Id="rId39" Type="http://schemas.openxmlformats.org/officeDocument/2006/relationships/hyperlink" Target="https://podminky.urs.cz/item/CS_URS_2025_01/766660733" TargetMode="External" /><Relationship Id="rId40" Type="http://schemas.openxmlformats.org/officeDocument/2006/relationships/hyperlink" Target="https://podminky.urs.cz/item/CS_URS_2025_01/766682111" TargetMode="External" /><Relationship Id="rId41" Type="http://schemas.openxmlformats.org/officeDocument/2006/relationships/hyperlink" Target="https://podminky.urs.cz/item/CS_URS_2025_01/766691914" TargetMode="External" /><Relationship Id="rId42" Type="http://schemas.openxmlformats.org/officeDocument/2006/relationships/hyperlink" Target="https://podminky.urs.cz/item/CS_URS_2025_01/766695213" TargetMode="External" /><Relationship Id="rId43" Type="http://schemas.openxmlformats.org/officeDocument/2006/relationships/hyperlink" Target="https://podminky.urs.cz/item/CS_URS_2025_01/766812820" TargetMode="External" /><Relationship Id="rId44" Type="http://schemas.openxmlformats.org/officeDocument/2006/relationships/hyperlink" Target="https://podminky.urs.cz/item/CS_URS_2025_01/998766123" TargetMode="External" /><Relationship Id="rId45" Type="http://schemas.openxmlformats.org/officeDocument/2006/relationships/hyperlink" Target="https://podminky.urs.cz/item/CS_URS_2025_01/771111011" TargetMode="External" /><Relationship Id="rId46" Type="http://schemas.openxmlformats.org/officeDocument/2006/relationships/hyperlink" Target="https://podminky.urs.cz/item/CS_URS_2025_01/771121011" TargetMode="External" /><Relationship Id="rId47" Type="http://schemas.openxmlformats.org/officeDocument/2006/relationships/hyperlink" Target="https://podminky.urs.cz/item/CS_URS_2025_01/771121025" TargetMode="External" /><Relationship Id="rId48" Type="http://schemas.openxmlformats.org/officeDocument/2006/relationships/hyperlink" Target="https://podminky.urs.cz/item/CS_URS_2025_01/771151016" TargetMode="External" /><Relationship Id="rId49" Type="http://schemas.openxmlformats.org/officeDocument/2006/relationships/hyperlink" Target="https://podminky.urs.cz/item/CS_URS_2025_01/771573810" TargetMode="External" /><Relationship Id="rId50" Type="http://schemas.openxmlformats.org/officeDocument/2006/relationships/hyperlink" Target="https://podminky.urs.cz/item/CS_URS_2025_01/771574416" TargetMode="External" /><Relationship Id="rId51" Type="http://schemas.openxmlformats.org/officeDocument/2006/relationships/hyperlink" Target="https://podminky.urs.cz/item/CS_URS_2025_01/771577211" TargetMode="External" /><Relationship Id="rId52" Type="http://schemas.openxmlformats.org/officeDocument/2006/relationships/hyperlink" Target="https://podminky.urs.cz/item/CS_URS_2025_01/771591112" TargetMode="External" /><Relationship Id="rId53" Type="http://schemas.openxmlformats.org/officeDocument/2006/relationships/hyperlink" Target="https://podminky.urs.cz/item/CS_URS_2025_01/771591115" TargetMode="External" /><Relationship Id="rId54" Type="http://schemas.openxmlformats.org/officeDocument/2006/relationships/hyperlink" Target="https://podminky.urs.cz/item/CS_URS_2025_01/771591241" TargetMode="External" /><Relationship Id="rId55" Type="http://schemas.openxmlformats.org/officeDocument/2006/relationships/hyperlink" Target="https://podminky.urs.cz/item/CS_URS_2025_01/771591264" TargetMode="External" /><Relationship Id="rId56" Type="http://schemas.openxmlformats.org/officeDocument/2006/relationships/hyperlink" Target="https://podminky.urs.cz/item/CS_URS_2025_01/771592011" TargetMode="External" /><Relationship Id="rId57" Type="http://schemas.openxmlformats.org/officeDocument/2006/relationships/hyperlink" Target="https://podminky.urs.cz/item/CS_URS_2025_01/998771123" TargetMode="External" /><Relationship Id="rId58" Type="http://schemas.openxmlformats.org/officeDocument/2006/relationships/hyperlink" Target="https://podminky.urs.cz/item/CS_URS_2025_01/776111115" TargetMode="External" /><Relationship Id="rId59" Type="http://schemas.openxmlformats.org/officeDocument/2006/relationships/hyperlink" Target="https://podminky.urs.cz/item/CS_URS_2025_01/776111311" TargetMode="External" /><Relationship Id="rId60" Type="http://schemas.openxmlformats.org/officeDocument/2006/relationships/hyperlink" Target="https://podminky.urs.cz/item/CS_URS_2025_01/776121112" TargetMode="External" /><Relationship Id="rId61" Type="http://schemas.openxmlformats.org/officeDocument/2006/relationships/hyperlink" Target="https://podminky.urs.cz/item/CS_URS_2025_01/776201812" TargetMode="External" /><Relationship Id="rId62" Type="http://schemas.openxmlformats.org/officeDocument/2006/relationships/hyperlink" Target="https://podminky.urs.cz/item/CS_URS_2025_01/776221111" TargetMode="External" /><Relationship Id="rId63" Type="http://schemas.openxmlformats.org/officeDocument/2006/relationships/hyperlink" Target="https://podminky.urs.cz/item/CS_URS_2025_01/776410811" TargetMode="External" /><Relationship Id="rId64" Type="http://schemas.openxmlformats.org/officeDocument/2006/relationships/hyperlink" Target="https://podminky.urs.cz/item/CS_URS_2025_01/776411111" TargetMode="External" /><Relationship Id="rId65" Type="http://schemas.openxmlformats.org/officeDocument/2006/relationships/hyperlink" Target="https://podminky.urs.cz/item/CS_URS_2025_01/776421311" TargetMode="External" /><Relationship Id="rId66" Type="http://schemas.openxmlformats.org/officeDocument/2006/relationships/hyperlink" Target="https://podminky.urs.cz/item/CS_URS_2025_01/776991121" TargetMode="External" /><Relationship Id="rId67" Type="http://schemas.openxmlformats.org/officeDocument/2006/relationships/hyperlink" Target="https://podminky.urs.cz/item/CS_URS_2025_01/998776123" TargetMode="External" /><Relationship Id="rId68" Type="http://schemas.openxmlformats.org/officeDocument/2006/relationships/hyperlink" Target="https://podminky.urs.cz/item/CS_URS_2025_01/781121011" TargetMode="External" /><Relationship Id="rId69" Type="http://schemas.openxmlformats.org/officeDocument/2006/relationships/hyperlink" Target="https://podminky.urs.cz/item/CS_URS_2025_01/781131112" TargetMode="External" /><Relationship Id="rId70" Type="http://schemas.openxmlformats.org/officeDocument/2006/relationships/hyperlink" Target="https://podminky.urs.cz/item/CS_URS_2025_01/781131232" TargetMode="External" /><Relationship Id="rId71" Type="http://schemas.openxmlformats.org/officeDocument/2006/relationships/hyperlink" Target="https://podminky.urs.cz/item/CS_URS_2025_01/781151031" TargetMode="External" /><Relationship Id="rId72" Type="http://schemas.openxmlformats.org/officeDocument/2006/relationships/hyperlink" Target="https://podminky.urs.cz/item/CS_URS_2025_01/781151041" TargetMode="External" /><Relationship Id="rId73" Type="http://schemas.openxmlformats.org/officeDocument/2006/relationships/hyperlink" Target="https://podminky.urs.cz/item/CS_URS_2025_01/781472216" TargetMode="External" /><Relationship Id="rId74" Type="http://schemas.openxmlformats.org/officeDocument/2006/relationships/hyperlink" Target="https://podminky.urs.cz/item/CS_URS_2025_01/781472291" TargetMode="External" /><Relationship Id="rId75" Type="http://schemas.openxmlformats.org/officeDocument/2006/relationships/hyperlink" Target="https://podminky.urs.cz/item/CS_URS_2025_01/781473810" TargetMode="External" /><Relationship Id="rId76" Type="http://schemas.openxmlformats.org/officeDocument/2006/relationships/hyperlink" Target="https://podminky.urs.cz/item/CS_URS_2025_01/781493610" TargetMode="External" /><Relationship Id="rId77" Type="http://schemas.openxmlformats.org/officeDocument/2006/relationships/hyperlink" Target="https://podminky.urs.cz/item/CS_URS_2025_01/781495115" TargetMode="External" /><Relationship Id="rId78" Type="http://schemas.openxmlformats.org/officeDocument/2006/relationships/hyperlink" Target="https://podminky.urs.cz/item/CS_URS_2025_01/781495141" TargetMode="External" /><Relationship Id="rId79" Type="http://schemas.openxmlformats.org/officeDocument/2006/relationships/hyperlink" Target="https://podminky.urs.cz/item/CS_URS_2025_01/781495142" TargetMode="External" /><Relationship Id="rId80" Type="http://schemas.openxmlformats.org/officeDocument/2006/relationships/hyperlink" Target="https://podminky.urs.cz/item/CS_URS_2025_01/781495143" TargetMode="External" /><Relationship Id="rId81" Type="http://schemas.openxmlformats.org/officeDocument/2006/relationships/hyperlink" Target="https://podminky.urs.cz/item/CS_URS_2025_01/781495211" TargetMode="External" /><Relationship Id="rId82" Type="http://schemas.openxmlformats.org/officeDocument/2006/relationships/hyperlink" Target="https://podminky.urs.cz/item/CS_URS_2025_01/998781123" TargetMode="External" /><Relationship Id="rId83" Type="http://schemas.openxmlformats.org/officeDocument/2006/relationships/hyperlink" Target="https://podminky.urs.cz/item/CS_URS_2025_01/784121001" TargetMode="External" /><Relationship Id="rId84" Type="http://schemas.openxmlformats.org/officeDocument/2006/relationships/hyperlink" Target="https://podminky.urs.cz/item/CS_URS_2025_01/784171101" TargetMode="External" /><Relationship Id="rId85" Type="http://schemas.openxmlformats.org/officeDocument/2006/relationships/hyperlink" Target="https://podminky.urs.cz/item/CS_URS_2025_01/784171121" TargetMode="External" /><Relationship Id="rId86" Type="http://schemas.openxmlformats.org/officeDocument/2006/relationships/hyperlink" Target="https://podminky.urs.cz/item/CS_URS_2025_01/784181101" TargetMode="External" /><Relationship Id="rId87" Type="http://schemas.openxmlformats.org/officeDocument/2006/relationships/hyperlink" Target="https://podminky.urs.cz/item/CS_URS_2025_01/784211111" TargetMode="External" /><Relationship Id="rId88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013254000" TargetMode="External" /><Relationship Id="rId2" Type="http://schemas.openxmlformats.org/officeDocument/2006/relationships/hyperlink" Target="https://podminky.urs.cz/item/CS_URS_2025_01/020001000" TargetMode="External" /><Relationship Id="rId3" Type="http://schemas.openxmlformats.org/officeDocument/2006/relationships/hyperlink" Target="https://podminky.urs.cz/item/CS_URS_2025_01/030001000" TargetMode="External" /><Relationship Id="rId4" Type="http://schemas.openxmlformats.org/officeDocument/2006/relationships/hyperlink" Target="https://podminky.urs.cz/item/CS_URS_2025_01/043002000" TargetMode="External" /><Relationship Id="rId5" Type="http://schemas.openxmlformats.org/officeDocument/2006/relationships/hyperlink" Target="https://podminky.urs.cz/item/CS_URS_2025_01/045002000" TargetMode="External" /><Relationship Id="rId6" Type="http://schemas.openxmlformats.org/officeDocument/2006/relationships/hyperlink" Target="https://podminky.urs.cz/item/CS_URS_2025_01/060001000" TargetMode="External" /><Relationship Id="rId7" Type="http://schemas.openxmlformats.org/officeDocument/2006/relationships/hyperlink" Target="https://podminky.urs.cz/item/CS_URS_2025_01/070001000" TargetMode="External" /><Relationship Id="rId8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9" t="s">
        <v>0</v>
      </c>
      <c r="AZ1" s="19" t="s">
        <v>1</v>
      </c>
      <c r="BA1" s="19" t="s">
        <v>2</v>
      </c>
      <c r="BB1" s="19" t="s">
        <v>3</v>
      </c>
      <c r="BT1" s="19" t="s">
        <v>4</v>
      </c>
      <c r="BU1" s="19" t="s">
        <v>4</v>
      </c>
      <c r="BV1" s="19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20" t="s">
        <v>6</v>
      </c>
      <c r="BT2" s="20" t="s">
        <v>7</v>
      </c>
    </row>
    <row r="3" s="1" customFormat="1" ht="6.96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3"/>
      <c r="BS3" s="20" t="s">
        <v>6</v>
      </c>
      <c r="BT3" s="20" t="s">
        <v>8</v>
      </c>
    </row>
    <row r="4" s="1" customFormat="1" ht="24.96" customHeight="1">
      <c r="B4" s="24"/>
      <c r="C4" s="25"/>
      <c r="D4" s="26" t="s">
        <v>9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3"/>
      <c r="AS4" s="27" t="s">
        <v>10</v>
      </c>
      <c r="BS4" s="20" t="s">
        <v>11</v>
      </c>
    </row>
    <row r="5" s="1" customFormat="1" ht="12" customHeight="1">
      <c r="B5" s="24"/>
      <c r="C5" s="25"/>
      <c r="D5" s="28" t="s">
        <v>12</v>
      </c>
      <c r="E5" s="25"/>
      <c r="F5" s="25"/>
      <c r="G5" s="25"/>
      <c r="H5" s="25"/>
      <c r="I5" s="25"/>
      <c r="J5" s="25"/>
      <c r="K5" s="29" t="s">
        <v>13</v>
      </c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3"/>
      <c r="BS5" s="20" t="s">
        <v>6</v>
      </c>
    </row>
    <row r="6" s="1" customFormat="1" ht="36.96" customHeight="1">
      <c r="B6" s="24"/>
      <c r="C6" s="25"/>
      <c r="D6" s="30" t="s">
        <v>14</v>
      </c>
      <c r="E6" s="25"/>
      <c r="F6" s="25"/>
      <c r="G6" s="25"/>
      <c r="H6" s="25"/>
      <c r="I6" s="25"/>
      <c r="J6" s="25"/>
      <c r="K6" s="31" t="s">
        <v>15</v>
      </c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3"/>
      <c r="BS6" s="20" t="s">
        <v>6</v>
      </c>
    </row>
    <row r="7" s="1" customFormat="1" ht="12" customHeight="1">
      <c r="B7" s="24"/>
      <c r="C7" s="25"/>
      <c r="D7" s="32" t="s">
        <v>16</v>
      </c>
      <c r="E7" s="25"/>
      <c r="F7" s="25"/>
      <c r="G7" s="25"/>
      <c r="H7" s="25"/>
      <c r="I7" s="25"/>
      <c r="J7" s="25"/>
      <c r="K7" s="29" t="s">
        <v>17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32" t="s">
        <v>18</v>
      </c>
      <c r="AL7" s="25"/>
      <c r="AM7" s="25"/>
      <c r="AN7" s="29" t="s">
        <v>17</v>
      </c>
      <c r="AO7" s="25"/>
      <c r="AP7" s="25"/>
      <c r="AQ7" s="25"/>
      <c r="AR7" s="23"/>
      <c r="BS7" s="20" t="s">
        <v>6</v>
      </c>
    </row>
    <row r="8" s="1" customFormat="1" ht="12" customHeight="1">
      <c r="B8" s="24"/>
      <c r="C8" s="25"/>
      <c r="D8" s="32" t="s">
        <v>19</v>
      </c>
      <c r="E8" s="25"/>
      <c r="F8" s="25"/>
      <c r="G8" s="25"/>
      <c r="H8" s="25"/>
      <c r="I8" s="25"/>
      <c r="J8" s="25"/>
      <c r="K8" s="29" t="s">
        <v>20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32" t="s">
        <v>21</v>
      </c>
      <c r="AL8" s="25"/>
      <c r="AM8" s="25"/>
      <c r="AN8" s="29" t="s">
        <v>22</v>
      </c>
      <c r="AO8" s="25"/>
      <c r="AP8" s="25"/>
      <c r="AQ8" s="25"/>
      <c r="AR8" s="23"/>
      <c r="BS8" s="20" t="s">
        <v>6</v>
      </c>
    </row>
    <row r="9" s="1" customFormat="1" ht="14.4" customHeight="1"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3"/>
      <c r="BS9" s="20" t="s">
        <v>6</v>
      </c>
    </row>
    <row r="10" s="1" customFormat="1" ht="12" customHeight="1">
      <c r="B10" s="24"/>
      <c r="C10" s="25"/>
      <c r="D10" s="32" t="s">
        <v>23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32" t="s">
        <v>24</v>
      </c>
      <c r="AL10" s="25"/>
      <c r="AM10" s="25"/>
      <c r="AN10" s="29" t="s">
        <v>17</v>
      </c>
      <c r="AO10" s="25"/>
      <c r="AP10" s="25"/>
      <c r="AQ10" s="25"/>
      <c r="AR10" s="23"/>
      <c r="BS10" s="20" t="s">
        <v>6</v>
      </c>
    </row>
    <row r="11" s="1" customFormat="1" ht="18.48" customHeight="1">
      <c r="B11" s="24"/>
      <c r="C11" s="25"/>
      <c r="D11" s="25"/>
      <c r="E11" s="29" t="s">
        <v>25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32" t="s">
        <v>26</v>
      </c>
      <c r="AL11" s="25"/>
      <c r="AM11" s="25"/>
      <c r="AN11" s="29" t="s">
        <v>17</v>
      </c>
      <c r="AO11" s="25"/>
      <c r="AP11" s="25"/>
      <c r="AQ11" s="25"/>
      <c r="AR11" s="23"/>
      <c r="BS11" s="20" t="s">
        <v>6</v>
      </c>
    </row>
    <row r="12" s="1" customFormat="1" ht="6.96" customHeight="1"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3"/>
      <c r="BS12" s="20" t="s">
        <v>6</v>
      </c>
    </row>
    <row r="13" s="1" customFormat="1" ht="12" customHeight="1">
      <c r="B13" s="24"/>
      <c r="C13" s="25"/>
      <c r="D13" s="32" t="s">
        <v>27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32" t="s">
        <v>24</v>
      </c>
      <c r="AL13" s="25"/>
      <c r="AM13" s="25"/>
      <c r="AN13" s="29" t="s">
        <v>17</v>
      </c>
      <c r="AO13" s="25"/>
      <c r="AP13" s="25"/>
      <c r="AQ13" s="25"/>
      <c r="AR13" s="23"/>
      <c r="BS13" s="20" t="s">
        <v>6</v>
      </c>
    </row>
    <row r="14">
      <c r="B14" s="24"/>
      <c r="C14" s="25"/>
      <c r="D14" s="25"/>
      <c r="E14" s="29" t="s">
        <v>28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32" t="s">
        <v>26</v>
      </c>
      <c r="AL14" s="25"/>
      <c r="AM14" s="25"/>
      <c r="AN14" s="29" t="s">
        <v>17</v>
      </c>
      <c r="AO14" s="25"/>
      <c r="AP14" s="25"/>
      <c r="AQ14" s="25"/>
      <c r="AR14" s="23"/>
      <c r="BS14" s="20" t="s">
        <v>6</v>
      </c>
    </row>
    <row r="15" s="1" customFormat="1" ht="6.96" customHeight="1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3"/>
      <c r="BS15" s="20" t="s">
        <v>4</v>
      </c>
    </row>
    <row r="16" s="1" customFormat="1" ht="12" customHeight="1">
      <c r="B16" s="24"/>
      <c r="C16" s="25"/>
      <c r="D16" s="32" t="s">
        <v>29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32" t="s">
        <v>24</v>
      </c>
      <c r="AL16" s="25"/>
      <c r="AM16" s="25"/>
      <c r="AN16" s="29" t="s">
        <v>17</v>
      </c>
      <c r="AO16" s="25"/>
      <c r="AP16" s="25"/>
      <c r="AQ16" s="25"/>
      <c r="AR16" s="23"/>
      <c r="BS16" s="20" t="s">
        <v>4</v>
      </c>
    </row>
    <row r="17" s="1" customFormat="1" ht="18.48" customHeight="1">
      <c r="B17" s="24"/>
      <c r="C17" s="25"/>
      <c r="D17" s="25"/>
      <c r="E17" s="29" t="s">
        <v>30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32" t="s">
        <v>26</v>
      </c>
      <c r="AL17" s="25"/>
      <c r="AM17" s="25"/>
      <c r="AN17" s="29" t="s">
        <v>17</v>
      </c>
      <c r="AO17" s="25"/>
      <c r="AP17" s="25"/>
      <c r="AQ17" s="25"/>
      <c r="AR17" s="23"/>
      <c r="BS17" s="20" t="s">
        <v>31</v>
      </c>
    </row>
    <row r="18" s="1" customFormat="1" ht="6.96" customHeight="1"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3"/>
      <c r="BS18" s="20" t="s">
        <v>6</v>
      </c>
    </row>
    <row r="19" s="1" customFormat="1" ht="12" customHeight="1">
      <c r="B19" s="24"/>
      <c r="C19" s="25"/>
      <c r="D19" s="32" t="s">
        <v>32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32" t="s">
        <v>24</v>
      </c>
      <c r="AL19" s="25"/>
      <c r="AM19" s="25"/>
      <c r="AN19" s="29" t="s">
        <v>17</v>
      </c>
      <c r="AO19" s="25"/>
      <c r="AP19" s="25"/>
      <c r="AQ19" s="25"/>
      <c r="AR19" s="23"/>
      <c r="BS19" s="20" t="s">
        <v>6</v>
      </c>
    </row>
    <row r="20" s="1" customFormat="1" ht="18.48" customHeight="1">
      <c r="B20" s="24"/>
      <c r="C20" s="25"/>
      <c r="D20" s="25"/>
      <c r="E20" s="29" t="s">
        <v>28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32" t="s">
        <v>26</v>
      </c>
      <c r="AL20" s="25"/>
      <c r="AM20" s="25"/>
      <c r="AN20" s="29" t="s">
        <v>17</v>
      </c>
      <c r="AO20" s="25"/>
      <c r="AP20" s="25"/>
      <c r="AQ20" s="25"/>
      <c r="AR20" s="23"/>
      <c r="BS20" s="20" t="s">
        <v>4</v>
      </c>
    </row>
    <row r="21" s="1" customFormat="1" ht="6.96" customHeight="1"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3"/>
    </row>
    <row r="22" s="1" customFormat="1" ht="12" customHeight="1">
      <c r="B22" s="24"/>
      <c r="C22" s="25"/>
      <c r="D22" s="32" t="s">
        <v>33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3"/>
    </row>
    <row r="23" s="1" customFormat="1" ht="47.25" customHeight="1">
      <c r="B23" s="24"/>
      <c r="C23" s="25"/>
      <c r="D23" s="25"/>
      <c r="E23" s="33" t="s">
        <v>34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25"/>
      <c r="AP23" s="25"/>
      <c r="AQ23" s="25"/>
      <c r="AR23" s="23"/>
    </row>
    <row r="24" s="1" customFormat="1" ht="6.96" customHeight="1"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3"/>
    </row>
    <row r="25" s="1" customFormat="1" ht="6.96" customHeight="1">
      <c r="B25" s="24"/>
      <c r="C25" s="25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25"/>
      <c r="AQ25" s="25"/>
      <c r="AR25" s="23"/>
    </row>
    <row r="26" s="2" customFormat="1" ht="25.92" customHeight="1">
      <c r="A26" s="35"/>
      <c r="B26" s="36"/>
      <c r="C26" s="37"/>
      <c r="D26" s="38" t="s">
        <v>35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ROUND(AG54,2)</f>
        <v>911298.67000000004</v>
      </c>
      <c r="AL26" s="39"/>
      <c r="AM26" s="39"/>
      <c r="AN26" s="39"/>
      <c r="AO26" s="39"/>
      <c r="AP26" s="37"/>
      <c r="AQ26" s="37"/>
      <c r="AR26" s="41"/>
      <c r="BE26" s="35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35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36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37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38</v>
      </c>
      <c r="AL28" s="42"/>
      <c r="AM28" s="42"/>
      <c r="AN28" s="42"/>
      <c r="AO28" s="42"/>
      <c r="AP28" s="37"/>
      <c r="AQ28" s="37"/>
      <c r="AR28" s="41"/>
      <c r="BE28" s="35"/>
    </row>
    <row r="29" s="3" customFormat="1" ht="14.4" customHeight="1">
      <c r="A29" s="3"/>
      <c r="B29" s="43"/>
      <c r="C29" s="44"/>
      <c r="D29" s="32" t="s">
        <v>39</v>
      </c>
      <c r="E29" s="44"/>
      <c r="F29" s="32" t="s">
        <v>40</v>
      </c>
      <c r="G29" s="44"/>
      <c r="H29" s="44"/>
      <c r="I29" s="44"/>
      <c r="J29" s="44"/>
      <c r="K29" s="44"/>
      <c r="L29" s="45">
        <v>0.20999999999999999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6">
        <f>ROUND(AZ54, 2)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6">
        <f>ROUND(AV54, 2)</f>
        <v>0</v>
      </c>
      <c r="AL29" s="44"/>
      <c r="AM29" s="44"/>
      <c r="AN29" s="44"/>
      <c r="AO29" s="44"/>
      <c r="AP29" s="44"/>
      <c r="AQ29" s="44"/>
      <c r="AR29" s="47"/>
      <c r="BE29" s="3"/>
    </row>
    <row r="30" s="3" customFormat="1" ht="14.4" customHeight="1">
      <c r="A30" s="3"/>
      <c r="B30" s="43"/>
      <c r="C30" s="44"/>
      <c r="D30" s="44"/>
      <c r="E30" s="44"/>
      <c r="F30" s="32" t="s">
        <v>41</v>
      </c>
      <c r="G30" s="44"/>
      <c r="H30" s="44"/>
      <c r="I30" s="44"/>
      <c r="J30" s="44"/>
      <c r="K30" s="44"/>
      <c r="L30" s="45">
        <v>0.12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6">
        <f>ROUND(BA54, 2)</f>
        <v>911298.67000000004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6">
        <f>ROUND(AW54, 2)</f>
        <v>109355.84</v>
      </c>
      <c r="AL30" s="44"/>
      <c r="AM30" s="44"/>
      <c r="AN30" s="44"/>
      <c r="AO30" s="44"/>
      <c r="AP30" s="44"/>
      <c r="AQ30" s="44"/>
      <c r="AR30" s="47"/>
      <c r="BE30" s="3"/>
    </row>
    <row r="31" hidden="1" s="3" customFormat="1" ht="14.4" customHeight="1">
      <c r="A31" s="3"/>
      <c r="B31" s="43"/>
      <c r="C31" s="44"/>
      <c r="D31" s="44"/>
      <c r="E31" s="44"/>
      <c r="F31" s="32" t="s">
        <v>42</v>
      </c>
      <c r="G31" s="44"/>
      <c r="H31" s="44"/>
      <c r="I31" s="44"/>
      <c r="J31" s="44"/>
      <c r="K31" s="44"/>
      <c r="L31" s="45">
        <v>0.20999999999999999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6">
        <f>ROUND(BB54,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6">
        <v>0</v>
      </c>
      <c r="AL31" s="44"/>
      <c r="AM31" s="44"/>
      <c r="AN31" s="44"/>
      <c r="AO31" s="44"/>
      <c r="AP31" s="44"/>
      <c r="AQ31" s="44"/>
      <c r="AR31" s="47"/>
      <c r="BE31" s="3"/>
    </row>
    <row r="32" hidden="1" s="3" customFormat="1" ht="14.4" customHeight="1">
      <c r="A32" s="3"/>
      <c r="B32" s="43"/>
      <c r="C32" s="44"/>
      <c r="D32" s="44"/>
      <c r="E32" s="44"/>
      <c r="F32" s="32" t="s">
        <v>43</v>
      </c>
      <c r="G32" s="44"/>
      <c r="H32" s="44"/>
      <c r="I32" s="44"/>
      <c r="J32" s="44"/>
      <c r="K32" s="44"/>
      <c r="L32" s="45">
        <v>0.12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6">
        <f>ROUND(BC54,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6">
        <v>0</v>
      </c>
      <c r="AL32" s="44"/>
      <c r="AM32" s="44"/>
      <c r="AN32" s="44"/>
      <c r="AO32" s="44"/>
      <c r="AP32" s="44"/>
      <c r="AQ32" s="44"/>
      <c r="AR32" s="47"/>
      <c r="BE32" s="3"/>
    </row>
    <row r="33" hidden="1" s="3" customFormat="1" ht="14.4" customHeight="1">
      <c r="A33" s="3"/>
      <c r="B33" s="43"/>
      <c r="C33" s="44"/>
      <c r="D33" s="44"/>
      <c r="E33" s="44"/>
      <c r="F33" s="32" t="s">
        <v>44</v>
      </c>
      <c r="G33" s="44"/>
      <c r="H33" s="44"/>
      <c r="I33" s="44"/>
      <c r="J33" s="44"/>
      <c r="K33" s="44"/>
      <c r="L33" s="45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6">
        <f>ROUND(BD54,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6">
        <v>0</v>
      </c>
      <c r="AL33" s="44"/>
      <c r="AM33" s="44"/>
      <c r="AN33" s="44"/>
      <c r="AO33" s="44"/>
      <c r="AP33" s="44"/>
      <c r="AQ33" s="44"/>
      <c r="AR33" s="47"/>
      <c r="BE33" s="3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35"/>
    </row>
    <row r="35" s="2" customFormat="1" ht="25.92" customHeight="1">
      <c r="A35" s="35"/>
      <c r="B35" s="36"/>
      <c r="C35" s="48"/>
      <c r="D35" s="49" t="s">
        <v>45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1" t="s">
        <v>46</v>
      </c>
      <c r="U35" s="50"/>
      <c r="V35" s="50"/>
      <c r="W35" s="50"/>
      <c r="X35" s="52" t="s">
        <v>47</v>
      </c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3">
        <f>SUM(AK26:AK33)</f>
        <v>1020654.51</v>
      </c>
      <c r="AL35" s="50"/>
      <c r="AM35" s="50"/>
      <c r="AN35" s="50"/>
      <c r="AO35" s="54"/>
      <c r="AP35" s="48"/>
      <c r="AQ35" s="48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6.96" customHeight="1">
      <c r="A37" s="35"/>
      <c r="B37" s="55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41"/>
      <c r="BE37" s="35"/>
    </row>
    <row r="41" s="2" customFormat="1" ht="6.96" customHeight="1">
      <c r="A41" s="35"/>
      <c r="B41" s="57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41"/>
      <c r="BE41" s="35"/>
    </row>
    <row r="42" s="2" customFormat="1" ht="24.96" customHeight="1">
      <c r="A42" s="35"/>
      <c r="B42" s="36"/>
      <c r="C42" s="26" t="s">
        <v>48</v>
      </c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41"/>
      <c r="BE42" s="35"/>
    </row>
    <row r="43" s="2" customFormat="1" ht="6.96" customHeight="1">
      <c r="A43" s="35"/>
      <c r="B43" s="36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41"/>
      <c r="BE43" s="35"/>
    </row>
    <row r="44" s="4" customFormat="1" ht="12" customHeight="1">
      <c r="A44" s="4"/>
      <c r="B44" s="59"/>
      <c r="C44" s="32" t="s">
        <v>12</v>
      </c>
      <c r="D44" s="60"/>
      <c r="E44" s="60"/>
      <c r="F44" s="60"/>
      <c r="G44" s="60"/>
      <c r="H44" s="60"/>
      <c r="I44" s="60"/>
      <c r="J44" s="60"/>
      <c r="K44" s="60"/>
      <c r="L44" s="60" t="str">
        <f>K5</f>
        <v>2025-022</v>
      </c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1"/>
      <c r="BE44" s="4"/>
    </row>
    <row r="45" s="5" customFormat="1" ht="36.96" customHeight="1">
      <c r="A45" s="5"/>
      <c r="B45" s="62"/>
      <c r="C45" s="63" t="s">
        <v>14</v>
      </c>
      <c r="D45" s="64"/>
      <c r="E45" s="64"/>
      <c r="F45" s="64"/>
      <c r="G45" s="64"/>
      <c r="H45" s="64"/>
      <c r="I45" s="64"/>
      <c r="J45" s="64"/>
      <c r="K45" s="64"/>
      <c r="L45" s="65" t="str">
        <f>K6</f>
        <v>Stavební úpravy BJ č. 14 - Sudoměřská 1636/35</v>
      </c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6"/>
      <c r="BE45" s="5"/>
    </row>
    <row r="46" s="2" customFormat="1" ht="6.96" customHeight="1">
      <c r="A46" s="35"/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41"/>
      <c r="BE46" s="35"/>
    </row>
    <row r="47" s="2" customFormat="1" ht="12" customHeight="1">
      <c r="A47" s="35"/>
      <c r="B47" s="36"/>
      <c r="C47" s="32" t="s">
        <v>19</v>
      </c>
      <c r="D47" s="37"/>
      <c r="E47" s="37"/>
      <c r="F47" s="37"/>
      <c r="G47" s="37"/>
      <c r="H47" s="37"/>
      <c r="I47" s="37"/>
      <c r="J47" s="37"/>
      <c r="K47" s="37"/>
      <c r="L47" s="67" t="str">
        <f>IF(K8="","",K8)</f>
        <v>Sudoměřská 1636/35</v>
      </c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2" t="s">
        <v>21</v>
      </c>
      <c r="AJ47" s="37"/>
      <c r="AK47" s="37"/>
      <c r="AL47" s="37"/>
      <c r="AM47" s="68" t="str">
        <f>IF(AN8= "","",AN8)</f>
        <v>11. 4. 2025</v>
      </c>
      <c r="AN47" s="68"/>
      <c r="AO47" s="37"/>
      <c r="AP47" s="37"/>
      <c r="AQ47" s="37"/>
      <c r="AR47" s="41"/>
      <c r="BE47" s="35"/>
    </row>
    <row r="48" s="2" customFormat="1" ht="6.96" customHeight="1">
      <c r="A48" s="35"/>
      <c r="B48" s="36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41"/>
      <c r="BE48" s="35"/>
    </row>
    <row r="49" s="2" customFormat="1" ht="15.15" customHeight="1">
      <c r="A49" s="35"/>
      <c r="B49" s="36"/>
      <c r="C49" s="32" t="s">
        <v>23</v>
      </c>
      <c r="D49" s="37"/>
      <c r="E49" s="37"/>
      <c r="F49" s="37"/>
      <c r="G49" s="37"/>
      <c r="H49" s="37"/>
      <c r="I49" s="37"/>
      <c r="J49" s="37"/>
      <c r="K49" s="37"/>
      <c r="L49" s="60" t="str">
        <f>IF(E11= "","",E11)</f>
        <v>Městská část Praha 3</v>
      </c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2" t="s">
        <v>29</v>
      </c>
      <c r="AJ49" s="37"/>
      <c r="AK49" s="37"/>
      <c r="AL49" s="37"/>
      <c r="AM49" s="69" t="str">
        <f>IF(E17="","",E17)</f>
        <v>WMS projekt s.r.o.</v>
      </c>
      <c r="AN49" s="60"/>
      <c r="AO49" s="60"/>
      <c r="AP49" s="60"/>
      <c r="AQ49" s="37"/>
      <c r="AR49" s="41"/>
      <c r="AS49" s="70" t="s">
        <v>49</v>
      </c>
      <c r="AT49" s="71"/>
      <c r="AU49" s="72"/>
      <c r="AV49" s="72"/>
      <c r="AW49" s="72"/>
      <c r="AX49" s="72"/>
      <c r="AY49" s="72"/>
      <c r="AZ49" s="72"/>
      <c r="BA49" s="72"/>
      <c r="BB49" s="72"/>
      <c r="BC49" s="72"/>
      <c r="BD49" s="73"/>
      <c r="BE49" s="35"/>
    </row>
    <row r="50" s="2" customFormat="1" ht="15.15" customHeight="1">
      <c r="A50" s="35"/>
      <c r="B50" s="36"/>
      <c r="C50" s="32" t="s">
        <v>27</v>
      </c>
      <c r="D50" s="37"/>
      <c r="E50" s="37"/>
      <c r="F50" s="37"/>
      <c r="G50" s="37"/>
      <c r="H50" s="37"/>
      <c r="I50" s="37"/>
      <c r="J50" s="37"/>
      <c r="K50" s="37"/>
      <c r="L50" s="60" t="str">
        <f>IF(E14="","",E14)</f>
        <v xml:space="preserve"> </v>
      </c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2" t="s">
        <v>32</v>
      </c>
      <c r="AJ50" s="37"/>
      <c r="AK50" s="37"/>
      <c r="AL50" s="37"/>
      <c r="AM50" s="69" t="str">
        <f>IF(E20="","",E20)</f>
        <v xml:space="preserve"> </v>
      </c>
      <c r="AN50" s="60"/>
      <c r="AO50" s="60"/>
      <c r="AP50" s="60"/>
      <c r="AQ50" s="37"/>
      <c r="AR50" s="41"/>
      <c r="AS50" s="74"/>
      <c r="AT50" s="75"/>
      <c r="AU50" s="76"/>
      <c r="AV50" s="76"/>
      <c r="AW50" s="76"/>
      <c r="AX50" s="76"/>
      <c r="AY50" s="76"/>
      <c r="AZ50" s="76"/>
      <c r="BA50" s="76"/>
      <c r="BB50" s="76"/>
      <c r="BC50" s="76"/>
      <c r="BD50" s="77"/>
      <c r="BE50" s="35"/>
    </row>
    <row r="51" s="2" customFormat="1" ht="10.8" customHeight="1">
      <c r="A51" s="35"/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41"/>
      <c r="AS51" s="78"/>
      <c r="AT51" s="79"/>
      <c r="AU51" s="80"/>
      <c r="AV51" s="80"/>
      <c r="AW51" s="80"/>
      <c r="AX51" s="80"/>
      <c r="AY51" s="80"/>
      <c r="AZ51" s="80"/>
      <c r="BA51" s="80"/>
      <c r="BB51" s="80"/>
      <c r="BC51" s="80"/>
      <c r="BD51" s="81"/>
      <c r="BE51" s="35"/>
    </row>
    <row r="52" s="2" customFormat="1" ht="29.28" customHeight="1">
      <c r="A52" s="35"/>
      <c r="B52" s="36"/>
      <c r="C52" s="82" t="s">
        <v>50</v>
      </c>
      <c r="D52" s="83"/>
      <c r="E52" s="83"/>
      <c r="F52" s="83"/>
      <c r="G52" s="83"/>
      <c r="H52" s="84"/>
      <c r="I52" s="85" t="s">
        <v>51</v>
      </c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6" t="s">
        <v>52</v>
      </c>
      <c r="AH52" s="83"/>
      <c r="AI52" s="83"/>
      <c r="AJ52" s="83"/>
      <c r="AK52" s="83"/>
      <c r="AL52" s="83"/>
      <c r="AM52" s="83"/>
      <c r="AN52" s="85" t="s">
        <v>53</v>
      </c>
      <c r="AO52" s="83"/>
      <c r="AP52" s="83"/>
      <c r="AQ52" s="87" t="s">
        <v>54</v>
      </c>
      <c r="AR52" s="41"/>
      <c r="AS52" s="88" t="s">
        <v>55</v>
      </c>
      <c r="AT52" s="89" t="s">
        <v>56</v>
      </c>
      <c r="AU52" s="89" t="s">
        <v>57</v>
      </c>
      <c r="AV52" s="89" t="s">
        <v>58</v>
      </c>
      <c r="AW52" s="89" t="s">
        <v>59</v>
      </c>
      <c r="AX52" s="89" t="s">
        <v>60</v>
      </c>
      <c r="AY52" s="89" t="s">
        <v>61</v>
      </c>
      <c r="AZ52" s="89" t="s">
        <v>62</v>
      </c>
      <c r="BA52" s="89" t="s">
        <v>63</v>
      </c>
      <c r="BB52" s="89" t="s">
        <v>64</v>
      </c>
      <c r="BC52" s="89" t="s">
        <v>65</v>
      </c>
      <c r="BD52" s="90" t="s">
        <v>66</v>
      </c>
      <c r="BE52" s="35"/>
    </row>
    <row r="53" s="2" customFormat="1" ht="10.8" customHeight="1">
      <c r="A53" s="35"/>
      <c r="B53" s="36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41"/>
      <c r="AS53" s="91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3"/>
      <c r="BE53" s="35"/>
    </row>
    <row r="54" s="6" customFormat="1" ht="32.4" customHeight="1">
      <c r="A54" s="6"/>
      <c r="B54" s="94"/>
      <c r="C54" s="95" t="s">
        <v>67</v>
      </c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7">
        <f>ROUND(SUM(AG55:AG58),2)</f>
        <v>911298.67000000004</v>
      </c>
      <c r="AH54" s="97"/>
      <c r="AI54" s="97"/>
      <c r="AJ54" s="97"/>
      <c r="AK54" s="97"/>
      <c r="AL54" s="97"/>
      <c r="AM54" s="97"/>
      <c r="AN54" s="98">
        <f>SUM(AG54,AT54)</f>
        <v>1020654.51</v>
      </c>
      <c r="AO54" s="98"/>
      <c r="AP54" s="98"/>
      <c r="AQ54" s="99" t="s">
        <v>17</v>
      </c>
      <c r="AR54" s="100"/>
      <c r="AS54" s="101">
        <f>ROUND(SUM(AS55:AS58),2)</f>
        <v>0</v>
      </c>
      <c r="AT54" s="102">
        <f>ROUND(SUM(AV54:AW54),2)</f>
        <v>109355.84</v>
      </c>
      <c r="AU54" s="103">
        <f>ROUND(SUM(AU55:AU58),5)</f>
        <v>483.30808000000002</v>
      </c>
      <c r="AV54" s="102">
        <f>ROUND(AZ54*L29,2)</f>
        <v>0</v>
      </c>
      <c r="AW54" s="102">
        <f>ROUND(BA54*L30,2)</f>
        <v>109355.84</v>
      </c>
      <c r="AX54" s="102">
        <f>ROUND(BB54*L29,2)</f>
        <v>0</v>
      </c>
      <c r="AY54" s="102">
        <f>ROUND(BC54*L30,2)</f>
        <v>0</v>
      </c>
      <c r="AZ54" s="102">
        <f>ROUND(SUM(AZ55:AZ58),2)</f>
        <v>0</v>
      </c>
      <c r="BA54" s="102">
        <f>ROUND(SUM(BA55:BA58),2)</f>
        <v>911298.67000000004</v>
      </c>
      <c r="BB54" s="102">
        <f>ROUND(SUM(BB55:BB58),2)</f>
        <v>0</v>
      </c>
      <c r="BC54" s="102">
        <f>ROUND(SUM(BC55:BC58),2)</f>
        <v>0</v>
      </c>
      <c r="BD54" s="104">
        <f>ROUND(SUM(BD55:BD58),2)</f>
        <v>0</v>
      </c>
      <c r="BE54" s="6"/>
      <c r="BS54" s="105" t="s">
        <v>68</v>
      </c>
      <c r="BT54" s="105" t="s">
        <v>69</v>
      </c>
      <c r="BU54" s="106" t="s">
        <v>70</v>
      </c>
      <c r="BV54" s="105" t="s">
        <v>71</v>
      </c>
      <c r="BW54" s="105" t="s">
        <v>5</v>
      </c>
      <c r="BX54" s="105" t="s">
        <v>72</v>
      </c>
      <c r="CL54" s="105" t="s">
        <v>17</v>
      </c>
    </row>
    <row r="55" s="7" customFormat="1" ht="16.5" customHeight="1">
      <c r="A55" s="107" t="s">
        <v>73</v>
      </c>
      <c r="B55" s="108"/>
      <c r="C55" s="109"/>
      <c r="D55" s="110" t="s">
        <v>74</v>
      </c>
      <c r="E55" s="110"/>
      <c r="F55" s="110"/>
      <c r="G55" s="110"/>
      <c r="H55" s="110"/>
      <c r="I55" s="111"/>
      <c r="J55" s="110" t="s">
        <v>75</v>
      </c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0"/>
      <c r="Z55" s="110"/>
      <c r="AA55" s="110"/>
      <c r="AB55" s="110"/>
      <c r="AC55" s="110"/>
      <c r="AD55" s="110"/>
      <c r="AE55" s="110"/>
      <c r="AF55" s="110"/>
      <c r="AG55" s="112">
        <f>'01 - Stavební část'!J30</f>
        <v>571534.93000000005</v>
      </c>
      <c r="AH55" s="111"/>
      <c r="AI55" s="111"/>
      <c r="AJ55" s="111"/>
      <c r="AK55" s="111"/>
      <c r="AL55" s="111"/>
      <c r="AM55" s="111"/>
      <c r="AN55" s="112">
        <f>SUM(AG55,AT55)</f>
        <v>640119.12000000011</v>
      </c>
      <c r="AO55" s="111"/>
      <c r="AP55" s="111"/>
      <c r="AQ55" s="113" t="s">
        <v>76</v>
      </c>
      <c r="AR55" s="114"/>
      <c r="AS55" s="115">
        <v>0</v>
      </c>
      <c r="AT55" s="116">
        <f>ROUND(SUM(AV55:AW55),2)</f>
        <v>68584.190000000002</v>
      </c>
      <c r="AU55" s="117">
        <f>'01 - Stavební část'!P93</f>
        <v>483.30808200000001</v>
      </c>
      <c r="AV55" s="116">
        <f>'01 - Stavební část'!J33</f>
        <v>0</v>
      </c>
      <c r="AW55" s="116">
        <f>'01 - Stavební část'!J34</f>
        <v>68584.190000000002</v>
      </c>
      <c r="AX55" s="116">
        <f>'01 - Stavební část'!J35</f>
        <v>0</v>
      </c>
      <c r="AY55" s="116">
        <f>'01 - Stavební část'!J36</f>
        <v>0</v>
      </c>
      <c r="AZ55" s="116">
        <f>'01 - Stavební část'!F33</f>
        <v>0</v>
      </c>
      <c r="BA55" s="116">
        <f>'01 - Stavební část'!F34</f>
        <v>571534.93000000005</v>
      </c>
      <c r="BB55" s="116">
        <f>'01 - Stavební část'!F35</f>
        <v>0</v>
      </c>
      <c r="BC55" s="116">
        <f>'01 - Stavební část'!F36</f>
        <v>0</v>
      </c>
      <c r="BD55" s="118">
        <f>'01 - Stavební část'!F37</f>
        <v>0</v>
      </c>
      <c r="BE55" s="7"/>
      <c r="BT55" s="119" t="s">
        <v>77</v>
      </c>
      <c r="BV55" s="119" t="s">
        <v>71</v>
      </c>
      <c r="BW55" s="119" t="s">
        <v>78</v>
      </c>
      <c r="BX55" s="119" t="s">
        <v>5</v>
      </c>
      <c r="CL55" s="119" t="s">
        <v>17</v>
      </c>
      <c r="CM55" s="119" t="s">
        <v>77</v>
      </c>
    </row>
    <row r="56" s="7" customFormat="1" ht="16.5" customHeight="1">
      <c r="A56" s="107" t="s">
        <v>73</v>
      </c>
      <c r="B56" s="108"/>
      <c r="C56" s="109"/>
      <c r="D56" s="110" t="s">
        <v>79</v>
      </c>
      <c r="E56" s="110"/>
      <c r="F56" s="110"/>
      <c r="G56" s="110"/>
      <c r="H56" s="110"/>
      <c r="I56" s="111"/>
      <c r="J56" s="110" t="s">
        <v>80</v>
      </c>
      <c r="K56" s="110"/>
      <c r="L56" s="110"/>
      <c r="M56" s="110"/>
      <c r="N56" s="110"/>
      <c r="O56" s="110"/>
      <c r="P56" s="110"/>
      <c r="Q56" s="110"/>
      <c r="R56" s="110"/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10"/>
      <c r="AD56" s="110"/>
      <c r="AE56" s="110"/>
      <c r="AF56" s="110"/>
      <c r="AG56" s="112">
        <f>'02 - TZB'!J30</f>
        <v>148153.54000000001</v>
      </c>
      <c r="AH56" s="111"/>
      <c r="AI56" s="111"/>
      <c r="AJ56" s="111"/>
      <c r="AK56" s="111"/>
      <c r="AL56" s="111"/>
      <c r="AM56" s="111"/>
      <c r="AN56" s="112">
        <f>SUM(AG56,AT56)</f>
        <v>165931.96000000002</v>
      </c>
      <c r="AO56" s="111"/>
      <c r="AP56" s="111"/>
      <c r="AQ56" s="113" t="s">
        <v>76</v>
      </c>
      <c r="AR56" s="114"/>
      <c r="AS56" s="115">
        <v>0</v>
      </c>
      <c r="AT56" s="116">
        <f>ROUND(SUM(AV56:AW56),2)</f>
        <v>17778.419999999998</v>
      </c>
      <c r="AU56" s="117">
        <f>'02 - TZB'!P84</f>
        <v>0</v>
      </c>
      <c r="AV56" s="116">
        <f>'02 - TZB'!J33</f>
        <v>0</v>
      </c>
      <c r="AW56" s="116">
        <f>'02 - TZB'!J34</f>
        <v>17778.419999999998</v>
      </c>
      <c r="AX56" s="116">
        <f>'02 - TZB'!J35</f>
        <v>0</v>
      </c>
      <c r="AY56" s="116">
        <f>'02 - TZB'!J36</f>
        <v>0</v>
      </c>
      <c r="AZ56" s="116">
        <f>'02 - TZB'!F33</f>
        <v>0</v>
      </c>
      <c r="BA56" s="116">
        <f>'02 - TZB'!F34</f>
        <v>148153.54000000001</v>
      </c>
      <c r="BB56" s="116">
        <f>'02 - TZB'!F35</f>
        <v>0</v>
      </c>
      <c r="BC56" s="116">
        <f>'02 - TZB'!F36</f>
        <v>0</v>
      </c>
      <c r="BD56" s="118">
        <f>'02 - TZB'!F37</f>
        <v>0</v>
      </c>
      <c r="BE56" s="7"/>
      <c r="BT56" s="119" t="s">
        <v>77</v>
      </c>
      <c r="BV56" s="119" t="s">
        <v>71</v>
      </c>
      <c r="BW56" s="119" t="s">
        <v>81</v>
      </c>
      <c r="BX56" s="119" t="s">
        <v>5</v>
      </c>
      <c r="CL56" s="119" t="s">
        <v>17</v>
      </c>
      <c r="CM56" s="119" t="s">
        <v>77</v>
      </c>
    </row>
    <row r="57" s="7" customFormat="1" ht="16.5" customHeight="1">
      <c r="A57" s="107" t="s">
        <v>73</v>
      </c>
      <c r="B57" s="108"/>
      <c r="C57" s="109"/>
      <c r="D57" s="110" t="s">
        <v>82</v>
      </c>
      <c r="E57" s="110"/>
      <c r="F57" s="110"/>
      <c r="G57" s="110"/>
      <c r="H57" s="110"/>
      <c r="I57" s="111"/>
      <c r="J57" s="110" t="s">
        <v>83</v>
      </c>
      <c r="K57" s="110"/>
      <c r="L57" s="110"/>
      <c r="M57" s="110"/>
      <c r="N57" s="110"/>
      <c r="O57" s="110"/>
      <c r="P57" s="110"/>
      <c r="Q57" s="110"/>
      <c r="R57" s="110"/>
      <c r="S57" s="110"/>
      <c r="T57" s="110"/>
      <c r="U57" s="110"/>
      <c r="V57" s="110"/>
      <c r="W57" s="110"/>
      <c r="X57" s="110"/>
      <c r="Y57" s="110"/>
      <c r="Z57" s="110"/>
      <c r="AA57" s="110"/>
      <c r="AB57" s="110"/>
      <c r="AC57" s="110"/>
      <c r="AD57" s="110"/>
      <c r="AE57" s="110"/>
      <c r="AF57" s="110"/>
      <c r="AG57" s="112">
        <f>'03 - Elektro'!J30</f>
        <v>91610.199999999997</v>
      </c>
      <c r="AH57" s="111"/>
      <c r="AI57" s="111"/>
      <c r="AJ57" s="111"/>
      <c r="AK57" s="111"/>
      <c r="AL57" s="111"/>
      <c r="AM57" s="111"/>
      <c r="AN57" s="112">
        <f>SUM(AG57,AT57)</f>
        <v>102603.42</v>
      </c>
      <c r="AO57" s="111"/>
      <c r="AP57" s="111"/>
      <c r="AQ57" s="113" t="s">
        <v>76</v>
      </c>
      <c r="AR57" s="114"/>
      <c r="AS57" s="115">
        <v>0</v>
      </c>
      <c r="AT57" s="116">
        <f>ROUND(SUM(AV57:AW57),2)</f>
        <v>10993.219999999999</v>
      </c>
      <c r="AU57" s="117">
        <f>'03 - Elektro'!P88</f>
        <v>0</v>
      </c>
      <c r="AV57" s="116">
        <f>'03 - Elektro'!J33</f>
        <v>0</v>
      </c>
      <c r="AW57" s="116">
        <f>'03 - Elektro'!J34</f>
        <v>10993.219999999999</v>
      </c>
      <c r="AX57" s="116">
        <f>'03 - Elektro'!J35</f>
        <v>0</v>
      </c>
      <c r="AY57" s="116">
        <f>'03 - Elektro'!J36</f>
        <v>0</v>
      </c>
      <c r="AZ57" s="116">
        <f>'03 - Elektro'!F33</f>
        <v>0</v>
      </c>
      <c r="BA57" s="116">
        <f>'03 - Elektro'!F34</f>
        <v>91610.199999999997</v>
      </c>
      <c r="BB57" s="116">
        <f>'03 - Elektro'!F35</f>
        <v>0</v>
      </c>
      <c r="BC57" s="116">
        <f>'03 - Elektro'!F36</f>
        <v>0</v>
      </c>
      <c r="BD57" s="118">
        <f>'03 - Elektro'!F37</f>
        <v>0</v>
      </c>
      <c r="BE57" s="7"/>
      <c r="BT57" s="119" t="s">
        <v>77</v>
      </c>
      <c r="BV57" s="119" t="s">
        <v>71</v>
      </c>
      <c r="BW57" s="119" t="s">
        <v>84</v>
      </c>
      <c r="BX57" s="119" t="s">
        <v>5</v>
      </c>
      <c r="CL57" s="119" t="s">
        <v>17</v>
      </c>
      <c r="CM57" s="119" t="s">
        <v>77</v>
      </c>
    </row>
    <row r="58" s="7" customFormat="1" ht="16.5" customHeight="1">
      <c r="A58" s="107" t="s">
        <v>73</v>
      </c>
      <c r="B58" s="108"/>
      <c r="C58" s="109"/>
      <c r="D58" s="110" t="s">
        <v>85</v>
      </c>
      <c r="E58" s="110"/>
      <c r="F58" s="110"/>
      <c r="G58" s="110"/>
      <c r="H58" s="110"/>
      <c r="I58" s="111"/>
      <c r="J58" s="110" t="s">
        <v>86</v>
      </c>
      <c r="K58" s="110"/>
      <c r="L58" s="110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0"/>
      <c r="AA58" s="110"/>
      <c r="AB58" s="110"/>
      <c r="AC58" s="110"/>
      <c r="AD58" s="110"/>
      <c r="AE58" s="110"/>
      <c r="AF58" s="110"/>
      <c r="AG58" s="112">
        <f>'04 - VRN a ON'!J30</f>
        <v>100000</v>
      </c>
      <c r="AH58" s="111"/>
      <c r="AI58" s="111"/>
      <c r="AJ58" s="111"/>
      <c r="AK58" s="111"/>
      <c r="AL58" s="111"/>
      <c r="AM58" s="111"/>
      <c r="AN58" s="112">
        <f>SUM(AG58,AT58)</f>
        <v>112000</v>
      </c>
      <c r="AO58" s="111"/>
      <c r="AP58" s="111"/>
      <c r="AQ58" s="113" t="s">
        <v>87</v>
      </c>
      <c r="AR58" s="114"/>
      <c r="AS58" s="120">
        <v>0</v>
      </c>
      <c r="AT58" s="121">
        <f>ROUND(SUM(AV58:AW58),2)</f>
        <v>12000</v>
      </c>
      <c r="AU58" s="122">
        <f>'04 - VRN a ON'!P86</f>
        <v>0</v>
      </c>
      <c r="AV58" s="121">
        <f>'04 - VRN a ON'!J33</f>
        <v>0</v>
      </c>
      <c r="AW58" s="121">
        <f>'04 - VRN a ON'!J34</f>
        <v>12000</v>
      </c>
      <c r="AX58" s="121">
        <f>'04 - VRN a ON'!J35</f>
        <v>0</v>
      </c>
      <c r="AY58" s="121">
        <f>'04 - VRN a ON'!J36</f>
        <v>0</v>
      </c>
      <c r="AZ58" s="121">
        <f>'04 - VRN a ON'!F33</f>
        <v>0</v>
      </c>
      <c r="BA58" s="121">
        <f>'04 - VRN a ON'!F34</f>
        <v>100000</v>
      </c>
      <c r="BB58" s="121">
        <f>'04 - VRN a ON'!F35</f>
        <v>0</v>
      </c>
      <c r="BC58" s="121">
        <f>'04 - VRN a ON'!F36</f>
        <v>0</v>
      </c>
      <c r="BD58" s="123">
        <f>'04 - VRN a ON'!F37</f>
        <v>0</v>
      </c>
      <c r="BE58" s="7"/>
      <c r="BT58" s="119" t="s">
        <v>77</v>
      </c>
      <c r="BV58" s="119" t="s">
        <v>71</v>
      </c>
      <c r="BW58" s="119" t="s">
        <v>88</v>
      </c>
      <c r="BX58" s="119" t="s">
        <v>5</v>
      </c>
      <c r="CL58" s="119" t="s">
        <v>17</v>
      </c>
      <c r="CM58" s="119" t="s">
        <v>77</v>
      </c>
    </row>
    <row r="59" s="2" customFormat="1" ht="30" customHeight="1">
      <c r="A59" s="35"/>
      <c r="B59" s="36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41"/>
      <c r="AS59" s="35"/>
      <c r="AT59" s="35"/>
      <c r="AU59" s="35"/>
      <c r="AV59" s="35"/>
      <c r="AW59" s="35"/>
      <c r="AX59" s="35"/>
      <c r="AY59" s="35"/>
      <c r="AZ59" s="35"/>
      <c r="BA59" s="35"/>
      <c r="BB59" s="35"/>
      <c r="BC59" s="35"/>
      <c r="BD59" s="35"/>
      <c r="BE59" s="35"/>
    </row>
    <row r="60" s="2" customFormat="1" ht="6.96" customHeight="1">
      <c r="A60" s="35"/>
      <c r="B60" s="55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41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</row>
  </sheetData>
  <sheetProtection sheet="1" formatColumns="0" formatRows="0" objects="1" scenarios="1" spinCount="100000" saltValue="guXBIx8+S6eFxy6X3amQqjfqPI3w/3m8nC39+4u4jLyRK4SNIhWfmDLVoajZzSw8NLp9clR+5jjvGz64211I9g==" hashValue="qPFALbXCl/OQYg8jQcjCinraQToz+yKTmwxTS49WHVyLveas2lRRScKYxcWjTe+HiX+LjCLn+b1zqxr38qx/bw==" algorithmName="SHA-512" password="CC35"/>
  <mergeCells count="52">
    <mergeCell ref="L45:AO45"/>
    <mergeCell ref="AM47:AN47"/>
    <mergeCell ref="AM49:AP49"/>
    <mergeCell ref="AS49:AT51"/>
    <mergeCell ref="AM50:AP50"/>
    <mergeCell ref="C52:G52"/>
    <mergeCell ref="AN52:AP52"/>
    <mergeCell ref="AG52:AM52"/>
    <mergeCell ref="I52:AF52"/>
    <mergeCell ref="AN55:AP55"/>
    <mergeCell ref="D55:H55"/>
    <mergeCell ref="AG55:AM55"/>
    <mergeCell ref="J55:AF55"/>
    <mergeCell ref="J56:AF56"/>
    <mergeCell ref="D56:H56"/>
    <mergeCell ref="AN56:AP56"/>
    <mergeCell ref="AG56:AM56"/>
    <mergeCell ref="J57:AF57"/>
    <mergeCell ref="AG57:AM57"/>
    <mergeCell ref="D57:H57"/>
    <mergeCell ref="AN57:AP57"/>
    <mergeCell ref="AN58:AP58"/>
    <mergeCell ref="AG58:AM58"/>
    <mergeCell ref="J58:AF58"/>
    <mergeCell ref="D58:H58"/>
    <mergeCell ref="AG54:AM54"/>
    <mergeCell ref="AN54:AP54"/>
    <mergeCell ref="K5:AO5"/>
    <mergeCell ref="K6:AO6"/>
    <mergeCell ref="E23:AN23"/>
    <mergeCell ref="AK26:AO26"/>
    <mergeCell ref="L28:P28"/>
    <mergeCell ref="W28:AE28"/>
    <mergeCell ref="AK28:AO28"/>
    <mergeCell ref="L29:P29"/>
    <mergeCell ref="W29:AE29"/>
    <mergeCell ref="AK29:AO29"/>
    <mergeCell ref="AK30:AO30"/>
    <mergeCell ref="L30:P30"/>
    <mergeCell ref="W30:AE30"/>
    <mergeCell ref="W31:AE31"/>
    <mergeCell ref="AK31:AO31"/>
    <mergeCell ref="L31:P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</mergeCells>
  <hyperlinks>
    <hyperlink ref="A55" location="'01 - Stavební část'!C2" display="/"/>
    <hyperlink ref="A56" location="'02 - TZB'!C2" display="/"/>
    <hyperlink ref="A57" location="'03 - Elektro'!C2" display="/"/>
    <hyperlink ref="A58" location="'04 - VRN a ON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25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78</v>
      </c>
    </row>
    <row r="3" s="1" customFormat="1" ht="6.96" customHeight="1">
      <c r="B3" s="124"/>
      <c r="C3" s="125"/>
      <c r="D3" s="125"/>
      <c r="E3" s="125"/>
      <c r="F3" s="125"/>
      <c r="G3" s="125"/>
      <c r="H3" s="125"/>
      <c r="I3" s="125"/>
      <c r="J3" s="125"/>
      <c r="K3" s="125"/>
      <c r="L3" s="23"/>
      <c r="AT3" s="20" t="s">
        <v>77</v>
      </c>
    </row>
    <row r="4" s="1" customFormat="1" ht="24.96" customHeight="1">
      <c r="B4" s="23"/>
      <c r="D4" s="126" t="s">
        <v>89</v>
      </c>
      <c r="L4" s="23"/>
      <c r="M4" s="127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28" t="s">
        <v>14</v>
      </c>
      <c r="L6" s="23"/>
    </row>
    <row r="7" s="1" customFormat="1" ht="16.5" customHeight="1">
      <c r="B7" s="23"/>
      <c r="E7" s="129" t="str">
        <f>'Rekapitulace stavby'!K6</f>
        <v>Stavební úpravy BJ č. 14 - Sudoměřská 1636/35</v>
      </c>
      <c r="F7" s="128"/>
      <c r="G7" s="128"/>
      <c r="H7" s="128"/>
      <c r="L7" s="23"/>
    </row>
    <row r="8" s="2" customFormat="1" ht="12" customHeight="1">
      <c r="A8" s="35"/>
      <c r="B8" s="41"/>
      <c r="C8" s="35"/>
      <c r="D8" s="128" t="s">
        <v>90</v>
      </c>
      <c r="E8" s="35"/>
      <c r="F8" s="35"/>
      <c r="G8" s="35"/>
      <c r="H8" s="35"/>
      <c r="I8" s="35"/>
      <c r="J8" s="35"/>
      <c r="K8" s="35"/>
      <c r="L8" s="13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1" t="s">
        <v>91</v>
      </c>
      <c r="F9" s="35"/>
      <c r="G9" s="35"/>
      <c r="H9" s="35"/>
      <c r="I9" s="35"/>
      <c r="J9" s="35"/>
      <c r="K9" s="35"/>
      <c r="L9" s="13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13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28" t="s">
        <v>16</v>
      </c>
      <c r="E11" s="35"/>
      <c r="F11" s="132" t="s">
        <v>17</v>
      </c>
      <c r="G11" s="35"/>
      <c r="H11" s="35"/>
      <c r="I11" s="128" t="s">
        <v>18</v>
      </c>
      <c r="J11" s="132" t="s">
        <v>17</v>
      </c>
      <c r="K11" s="35"/>
      <c r="L11" s="13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28" t="s">
        <v>19</v>
      </c>
      <c r="E12" s="35"/>
      <c r="F12" s="132" t="s">
        <v>20</v>
      </c>
      <c r="G12" s="35"/>
      <c r="H12" s="35"/>
      <c r="I12" s="128" t="s">
        <v>21</v>
      </c>
      <c r="J12" s="133" t="str">
        <f>'Rekapitulace stavby'!AN8</f>
        <v>11. 4. 2025</v>
      </c>
      <c r="K12" s="35"/>
      <c r="L12" s="13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13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28" t="s">
        <v>23</v>
      </c>
      <c r="E14" s="35"/>
      <c r="F14" s="35"/>
      <c r="G14" s="35"/>
      <c r="H14" s="35"/>
      <c r="I14" s="128" t="s">
        <v>24</v>
      </c>
      <c r="J14" s="132" t="s">
        <v>17</v>
      </c>
      <c r="K14" s="35"/>
      <c r="L14" s="13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32" t="s">
        <v>25</v>
      </c>
      <c r="F15" s="35"/>
      <c r="G15" s="35"/>
      <c r="H15" s="35"/>
      <c r="I15" s="128" t="s">
        <v>26</v>
      </c>
      <c r="J15" s="132" t="s">
        <v>17</v>
      </c>
      <c r="K15" s="35"/>
      <c r="L15" s="13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13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28" t="s">
        <v>27</v>
      </c>
      <c r="E17" s="35"/>
      <c r="F17" s="35"/>
      <c r="G17" s="35"/>
      <c r="H17" s="35"/>
      <c r="I17" s="128" t="s">
        <v>24</v>
      </c>
      <c r="J17" s="132" t="str">
        <f>'Rekapitulace stavby'!AN13</f>
        <v/>
      </c>
      <c r="K17" s="35"/>
      <c r="L17" s="13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132" t="str">
        <f>'Rekapitulace stavby'!E14</f>
        <v xml:space="preserve"> </v>
      </c>
      <c r="F18" s="132"/>
      <c r="G18" s="132"/>
      <c r="H18" s="132"/>
      <c r="I18" s="128" t="s">
        <v>26</v>
      </c>
      <c r="J18" s="132" t="str">
        <f>'Rekapitulace stavby'!AN14</f>
        <v/>
      </c>
      <c r="K18" s="35"/>
      <c r="L18" s="13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13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28" t="s">
        <v>29</v>
      </c>
      <c r="E20" s="35"/>
      <c r="F20" s="35"/>
      <c r="G20" s="35"/>
      <c r="H20" s="35"/>
      <c r="I20" s="128" t="s">
        <v>24</v>
      </c>
      <c r="J20" s="132" t="s">
        <v>17</v>
      </c>
      <c r="K20" s="35"/>
      <c r="L20" s="13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32" t="s">
        <v>92</v>
      </c>
      <c r="F21" s="35"/>
      <c r="G21" s="35"/>
      <c r="H21" s="35"/>
      <c r="I21" s="128" t="s">
        <v>26</v>
      </c>
      <c r="J21" s="132" t="s">
        <v>17</v>
      </c>
      <c r="K21" s="35"/>
      <c r="L21" s="13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13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28" t="s">
        <v>32</v>
      </c>
      <c r="E23" s="35"/>
      <c r="F23" s="35"/>
      <c r="G23" s="35"/>
      <c r="H23" s="35"/>
      <c r="I23" s="128" t="s">
        <v>24</v>
      </c>
      <c r="J23" s="132" t="str">
        <f>IF('Rekapitulace stavby'!AN19="","",'Rekapitulace stavby'!AN19)</f>
        <v/>
      </c>
      <c r="K23" s="35"/>
      <c r="L23" s="13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32" t="str">
        <f>IF('Rekapitulace stavby'!E20="","",'Rekapitulace stavby'!E20)</f>
        <v xml:space="preserve"> </v>
      </c>
      <c r="F24" s="35"/>
      <c r="G24" s="35"/>
      <c r="H24" s="35"/>
      <c r="I24" s="128" t="s">
        <v>26</v>
      </c>
      <c r="J24" s="132" t="str">
        <f>IF('Rekapitulace stavby'!AN20="","",'Rekapitulace stavby'!AN20)</f>
        <v/>
      </c>
      <c r="K24" s="35"/>
      <c r="L24" s="13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13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28" t="s">
        <v>33</v>
      </c>
      <c r="E26" s="35"/>
      <c r="F26" s="35"/>
      <c r="G26" s="35"/>
      <c r="H26" s="35"/>
      <c r="I26" s="35"/>
      <c r="J26" s="35"/>
      <c r="K26" s="35"/>
      <c r="L26" s="13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34"/>
      <c r="B27" s="135"/>
      <c r="C27" s="134"/>
      <c r="D27" s="134"/>
      <c r="E27" s="136" t="s">
        <v>17</v>
      </c>
      <c r="F27" s="136"/>
      <c r="G27" s="136"/>
      <c r="H27" s="136"/>
      <c r="I27" s="134"/>
      <c r="J27" s="134"/>
      <c r="K27" s="134"/>
      <c r="L27" s="137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13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38"/>
      <c r="E29" s="138"/>
      <c r="F29" s="138"/>
      <c r="G29" s="138"/>
      <c r="H29" s="138"/>
      <c r="I29" s="138"/>
      <c r="J29" s="138"/>
      <c r="K29" s="138"/>
      <c r="L29" s="13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39" t="s">
        <v>35</v>
      </c>
      <c r="E30" s="35"/>
      <c r="F30" s="35"/>
      <c r="G30" s="35"/>
      <c r="H30" s="35"/>
      <c r="I30" s="35"/>
      <c r="J30" s="140">
        <f>ROUND(J93, 2)</f>
        <v>571534.93000000005</v>
      </c>
      <c r="K30" s="35"/>
      <c r="L30" s="13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38"/>
      <c r="E31" s="138"/>
      <c r="F31" s="138"/>
      <c r="G31" s="138"/>
      <c r="H31" s="138"/>
      <c r="I31" s="138"/>
      <c r="J31" s="138"/>
      <c r="K31" s="138"/>
      <c r="L31" s="13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1" t="s">
        <v>37</v>
      </c>
      <c r="G32" s="35"/>
      <c r="H32" s="35"/>
      <c r="I32" s="141" t="s">
        <v>36</v>
      </c>
      <c r="J32" s="141" t="s">
        <v>38</v>
      </c>
      <c r="K32" s="35"/>
      <c r="L32" s="13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42" t="s">
        <v>39</v>
      </c>
      <c r="E33" s="128" t="s">
        <v>40</v>
      </c>
      <c r="F33" s="143">
        <f>ROUND((SUM(BE93:BE517)),  2)</f>
        <v>0</v>
      </c>
      <c r="G33" s="35"/>
      <c r="H33" s="35"/>
      <c r="I33" s="144">
        <v>0.20999999999999999</v>
      </c>
      <c r="J33" s="143">
        <f>ROUND(((SUM(BE93:BE517))*I33),  2)</f>
        <v>0</v>
      </c>
      <c r="K33" s="35"/>
      <c r="L33" s="13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28" t="s">
        <v>41</v>
      </c>
      <c r="F34" s="143">
        <f>ROUND((SUM(BF93:BF517)),  2)</f>
        <v>571534.93000000005</v>
      </c>
      <c r="G34" s="35"/>
      <c r="H34" s="35"/>
      <c r="I34" s="144">
        <v>0.12</v>
      </c>
      <c r="J34" s="143">
        <f>ROUND(((SUM(BF93:BF517))*I34),  2)</f>
        <v>68584.190000000002</v>
      </c>
      <c r="K34" s="35"/>
      <c r="L34" s="13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28" t="s">
        <v>42</v>
      </c>
      <c r="F35" s="143">
        <f>ROUND((SUM(BG93:BG517)),  2)</f>
        <v>0</v>
      </c>
      <c r="G35" s="35"/>
      <c r="H35" s="35"/>
      <c r="I35" s="144">
        <v>0.20999999999999999</v>
      </c>
      <c r="J35" s="143">
        <f>0</f>
        <v>0</v>
      </c>
      <c r="K35" s="35"/>
      <c r="L35" s="13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28" t="s">
        <v>43</v>
      </c>
      <c r="F36" s="143">
        <f>ROUND((SUM(BH93:BH517)),  2)</f>
        <v>0</v>
      </c>
      <c r="G36" s="35"/>
      <c r="H36" s="35"/>
      <c r="I36" s="144">
        <v>0.12</v>
      </c>
      <c r="J36" s="143">
        <f>0</f>
        <v>0</v>
      </c>
      <c r="K36" s="35"/>
      <c r="L36" s="13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28" t="s">
        <v>44</v>
      </c>
      <c r="F37" s="143">
        <f>ROUND((SUM(BI93:BI517)),  2)</f>
        <v>0</v>
      </c>
      <c r="G37" s="35"/>
      <c r="H37" s="35"/>
      <c r="I37" s="144">
        <v>0</v>
      </c>
      <c r="J37" s="143">
        <f>0</f>
        <v>0</v>
      </c>
      <c r="K37" s="35"/>
      <c r="L37" s="13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13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45"/>
      <c r="D39" s="146" t="s">
        <v>45</v>
      </c>
      <c r="E39" s="147"/>
      <c r="F39" s="147"/>
      <c r="G39" s="148" t="s">
        <v>46</v>
      </c>
      <c r="H39" s="149" t="s">
        <v>47</v>
      </c>
      <c r="I39" s="147"/>
      <c r="J39" s="150">
        <f>SUM(J30:J37)</f>
        <v>640119.12000000011</v>
      </c>
      <c r="K39" s="151"/>
      <c r="L39" s="13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152"/>
      <c r="C40" s="153"/>
      <c r="D40" s="153"/>
      <c r="E40" s="153"/>
      <c r="F40" s="153"/>
      <c r="G40" s="153"/>
      <c r="H40" s="153"/>
      <c r="I40" s="153"/>
      <c r="J40" s="153"/>
      <c r="K40" s="153"/>
      <c r="L40" s="13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4" s="2" customFormat="1" ht="6.96" customHeight="1">
      <c r="A44" s="35"/>
      <c r="B44" s="154"/>
      <c r="C44" s="155"/>
      <c r="D44" s="155"/>
      <c r="E44" s="155"/>
      <c r="F44" s="155"/>
      <c r="G44" s="155"/>
      <c r="H44" s="155"/>
      <c r="I44" s="155"/>
      <c r="J44" s="155"/>
      <c r="K44" s="155"/>
      <c r="L44" s="130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2" customFormat="1" ht="24.96" customHeight="1">
      <c r="A45" s="35"/>
      <c r="B45" s="36"/>
      <c r="C45" s="26" t="s">
        <v>93</v>
      </c>
      <c r="D45" s="37"/>
      <c r="E45" s="37"/>
      <c r="F45" s="37"/>
      <c r="G45" s="37"/>
      <c r="H45" s="37"/>
      <c r="I45" s="37"/>
      <c r="J45" s="37"/>
      <c r="K45" s="37"/>
      <c r="L45" s="130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="2" customFormat="1" ht="6.96" customHeight="1">
      <c r="A46" s="35"/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130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="2" customFormat="1" ht="12" customHeight="1">
      <c r="A47" s="35"/>
      <c r="B47" s="36"/>
      <c r="C47" s="32" t="s">
        <v>14</v>
      </c>
      <c r="D47" s="37"/>
      <c r="E47" s="37"/>
      <c r="F47" s="37"/>
      <c r="G47" s="37"/>
      <c r="H47" s="37"/>
      <c r="I47" s="37"/>
      <c r="J47" s="37"/>
      <c r="K47" s="37"/>
      <c r="L47" s="130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="2" customFormat="1" ht="16.5" customHeight="1">
      <c r="A48" s="35"/>
      <c r="B48" s="36"/>
      <c r="C48" s="37"/>
      <c r="D48" s="37"/>
      <c r="E48" s="156" t="str">
        <f>E7</f>
        <v>Stavební úpravy BJ č. 14 - Sudoměřská 1636/35</v>
      </c>
      <c r="F48" s="32"/>
      <c r="G48" s="32"/>
      <c r="H48" s="32"/>
      <c r="I48" s="37"/>
      <c r="J48" s="37"/>
      <c r="K48" s="37"/>
      <c r="L48" s="130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="2" customFormat="1" ht="12" customHeight="1">
      <c r="A49" s="35"/>
      <c r="B49" s="36"/>
      <c r="C49" s="32" t="s">
        <v>90</v>
      </c>
      <c r="D49" s="37"/>
      <c r="E49" s="37"/>
      <c r="F49" s="37"/>
      <c r="G49" s="37"/>
      <c r="H49" s="37"/>
      <c r="I49" s="37"/>
      <c r="J49" s="37"/>
      <c r="K49" s="37"/>
      <c r="L49" s="130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="2" customFormat="1" ht="16.5" customHeight="1">
      <c r="A50" s="35"/>
      <c r="B50" s="36"/>
      <c r="C50" s="37"/>
      <c r="D50" s="37"/>
      <c r="E50" s="65" t="str">
        <f>E9</f>
        <v>01 - Stavební část</v>
      </c>
      <c r="F50" s="37"/>
      <c r="G50" s="37"/>
      <c r="H50" s="37"/>
      <c r="I50" s="37"/>
      <c r="J50" s="37"/>
      <c r="K50" s="37"/>
      <c r="L50" s="130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="2" customFormat="1" ht="6.96" customHeight="1">
      <c r="A51" s="35"/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130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="2" customFormat="1" ht="12" customHeight="1">
      <c r="A52" s="35"/>
      <c r="B52" s="36"/>
      <c r="C52" s="32" t="s">
        <v>19</v>
      </c>
      <c r="D52" s="37"/>
      <c r="E52" s="37"/>
      <c r="F52" s="29" t="str">
        <f>F12</f>
        <v>Sudoměřská 1636/35</v>
      </c>
      <c r="G52" s="37"/>
      <c r="H52" s="37"/>
      <c r="I52" s="32" t="s">
        <v>21</v>
      </c>
      <c r="J52" s="68" t="str">
        <f>IF(J12="","",J12)</f>
        <v>11. 4. 2025</v>
      </c>
      <c r="K52" s="37"/>
      <c r="L52" s="130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="2" customFormat="1" ht="6.96" customHeight="1">
      <c r="A53" s="35"/>
      <c r="B53" s="36"/>
      <c r="C53" s="37"/>
      <c r="D53" s="37"/>
      <c r="E53" s="37"/>
      <c r="F53" s="37"/>
      <c r="G53" s="37"/>
      <c r="H53" s="37"/>
      <c r="I53" s="37"/>
      <c r="J53" s="37"/>
      <c r="K53" s="37"/>
      <c r="L53" s="130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="2" customFormat="1" ht="15.15" customHeight="1">
      <c r="A54" s="35"/>
      <c r="B54" s="36"/>
      <c r="C54" s="32" t="s">
        <v>23</v>
      </c>
      <c r="D54" s="37"/>
      <c r="E54" s="37"/>
      <c r="F54" s="29" t="str">
        <f>E15</f>
        <v>Městská část Praha 3</v>
      </c>
      <c r="G54" s="37"/>
      <c r="H54" s="37"/>
      <c r="I54" s="32" t="s">
        <v>29</v>
      </c>
      <c r="J54" s="33" t="str">
        <f>E21</f>
        <v>VMS projekt s.r.o.</v>
      </c>
      <c r="K54" s="37"/>
      <c r="L54" s="130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="2" customFormat="1" ht="15.15" customHeight="1">
      <c r="A55" s="35"/>
      <c r="B55" s="36"/>
      <c r="C55" s="32" t="s">
        <v>27</v>
      </c>
      <c r="D55" s="37"/>
      <c r="E55" s="37"/>
      <c r="F55" s="29" t="str">
        <f>IF(E18="","",E18)</f>
        <v xml:space="preserve"> </v>
      </c>
      <c r="G55" s="37"/>
      <c r="H55" s="37"/>
      <c r="I55" s="32" t="s">
        <v>32</v>
      </c>
      <c r="J55" s="33" t="str">
        <f>E24</f>
        <v xml:space="preserve"> </v>
      </c>
      <c r="K55" s="37"/>
      <c r="L55" s="130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="2" customFormat="1" ht="10.32" customHeight="1">
      <c r="A56" s="35"/>
      <c r="B56" s="36"/>
      <c r="C56" s="37"/>
      <c r="D56" s="37"/>
      <c r="E56" s="37"/>
      <c r="F56" s="37"/>
      <c r="G56" s="37"/>
      <c r="H56" s="37"/>
      <c r="I56" s="37"/>
      <c r="J56" s="37"/>
      <c r="K56" s="37"/>
      <c r="L56" s="130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="2" customFormat="1" ht="29.28" customHeight="1">
      <c r="A57" s="35"/>
      <c r="B57" s="36"/>
      <c r="C57" s="157" t="s">
        <v>94</v>
      </c>
      <c r="D57" s="158"/>
      <c r="E57" s="158"/>
      <c r="F57" s="158"/>
      <c r="G57" s="158"/>
      <c r="H57" s="158"/>
      <c r="I57" s="158"/>
      <c r="J57" s="159" t="s">
        <v>95</v>
      </c>
      <c r="K57" s="158"/>
      <c r="L57" s="130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="2" customFormat="1" ht="10.32" customHeight="1">
      <c r="A58" s="35"/>
      <c r="B58" s="36"/>
      <c r="C58" s="37"/>
      <c r="D58" s="37"/>
      <c r="E58" s="37"/>
      <c r="F58" s="37"/>
      <c r="G58" s="37"/>
      <c r="H58" s="37"/>
      <c r="I58" s="37"/>
      <c r="J58" s="37"/>
      <c r="K58" s="37"/>
      <c r="L58" s="130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="2" customFormat="1" ht="22.8" customHeight="1">
      <c r="A59" s="35"/>
      <c r="B59" s="36"/>
      <c r="C59" s="160" t="s">
        <v>67</v>
      </c>
      <c r="D59" s="37"/>
      <c r="E59" s="37"/>
      <c r="F59" s="37"/>
      <c r="G59" s="37"/>
      <c r="H59" s="37"/>
      <c r="I59" s="37"/>
      <c r="J59" s="98">
        <f>J93</f>
        <v>571534.92999999993</v>
      </c>
      <c r="K59" s="37"/>
      <c r="L59" s="130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U59" s="20" t="s">
        <v>96</v>
      </c>
    </row>
    <row r="60" s="9" customFormat="1" ht="24.96" customHeight="1">
      <c r="A60" s="9"/>
      <c r="B60" s="161"/>
      <c r="C60" s="162"/>
      <c r="D60" s="163" t="s">
        <v>97</v>
      </c>
      <c r="E60" s="164"/>
      <c r="F60" s="164"/>
      <c r="G60" s="164"/>
      <c r="H60" s="164"/>
      <c r="I60" s="164"/>
      <c r="J60" s="165">
        <f>J94</f>
        <v>203887.05999999997</v>
      </c>
      <c r="K60" s="162"/>
      <c r="L60" s="166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67"/>
      <c r="C61" s="168"/>
      <c r="D61" s="169" t="s">
        <v>98</v>
      </c>
      <c r="E61" s="170"/>
      <c r="F61" s="170"/>
      <c r="G61" s="170"/>
      <c r="H61" s="170"/>
      <c r="I61" s="170"/>
      <c r="J61" s="171">
        <f>J95</f>
        <v>9142.7799999999988</v>
      </c>
      <c r="K61" s="168"/>
      <c r="L61" s="172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67"/>
      <c r="C62" s="168"/>
      <c r="D62" s="169" t="s">
        <v>99</v>
      </c>
      <c r="E62" s="170"/>
      <c r="F62" s="170"/>
      <c r="G62" s="170"/>
      <c r="H62" s="170"/>
      <c r="I62" s="170"/>
      <c r="J62" s="171">
        <f>J110</f>
        <v>123349.95999999999</v>
      </c>
      <c r="K62" s="168"/>
      <c r="L62" s="172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67"/>
      <c r="C63" s="168"/>
      <c r="D63" s="169" t="s">
        <v>100</v>
      </c>
      <c r="E63" s="170"/>
      <c r="F63" s="170"/>
      <c r="G63" s="170"/>
      <c r="H63" s="170"/>
      <c r="I63" s="170"/>
      <c r="J63" s="171">
        <f>J149</f>
        <v>34645.019999999997</v>
      </c>
      <c r="K63" s="168"/>
      <c r="L63" s="172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67"/>
      <c r="C64" s="168"/>
      <c r="D64" s="169" t="s">
        <v>101</v>
      </c>
      <c r="E64" s="170"/>
      <c r="F64" s="170"/>
      <c r="G64" s="170"/>
      <c r="H64" s="170"/>
      <c r="I64" s="170"/>
      <c r="J64" s="171">
        <f>J176</f>
        <v>26149.650000000001</v>
      </c>
      <c r="K64" s="168"/>
      <c r="L64" s="172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67"/>
      <c r="C65" s="168"/>
      <c r="D65" s="169" t="s">
        <v>102</v>
      </c>
      <c r="E65" s="170"/>
      <c r="F65" s="170"/>
      <c r="G65" s="170"/>
      <c r="H65" s="170"/>
      <c r="I65" s="170"/>
      <c r="J65" s="171">
        <f>J186</f>
        <v>10599.65</v>
      </c>
      <c r="K65" s="168"/>
      <c r="L65" s="172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9" customFormat="1" ht="24.96" customHeight="1">
      <c r="A66" s="9"/>
      <c r="B66" s="161"/>
      <c r="C66" s="162"/>
      <c r="D66" s="163" t="s">
        <v>103</v>
      </c>
      <c r="E66" s="164"/>
      <c r="F66" s="164"/>
      <c r="G66" s="164"/>
      <c r="H66" s="164"/>
      <c r="I66" s="164"/>
      <c r="J66" s="165">
        <f>J189</f>
        <v>367647.87</v>
      </c>
      <c r="K66" s="162"/>
      <c r="L66" s="166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10" customFormat="1" ht="19.92" customHeight="1">
      <c r="A67" s="10"/>
      <c r="B67" s="167"/>
      <c r="C67" s="168"/>
      <c r="D67" s="169" t="s">
        <v>104</v>
      </c>
      <c r="E67" s="170"/>
      <c r="F67" s="170"/>
      <c r="G67" s="170"/>
      <c r="H67" s="170"/>
      <c r="I67" s="170"/>
      <c r="J67" s="171">
        <f>J190</f>
        <v>19036</v>
      </c>
      <c r="K67" s="168"/>
      <c r="L67" s="172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67"/>
      <c r="C68" s="168"/>
      <c r="D68" s="169" t="s">
        <v>105</v>
      </c>
      <c r="E68" s="170"/>
      <c r="F68" s="170"/>
      <c r="G68" s="170"/>
      <c r="H68" s="170"/>
      <c r="I68" s="170"/>
      <c r="J68" s="171">
        <f>J206</f>
        <v>119277.89999999999</v>
      </c>
      <c r="K68" s="168"/>
      <c r="L68" s="172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67"/>
      <c r="C69" s="168"/>
      <c r="D69" s="169" t="s">
        <v>106</v>
      </c>
      <c r="E69" s="170"/>
      <c r="F69" s="170"/>
      <c r="G69" s="170"/>
      <c r="H69" s="170"/>
      <c r="I69" s="170"/>
      <c r="J69" s="171">
        <f>J276</f>
        <v>30181.080000000002</v>
      </c>
      <c r="K69" s="168"/>
      <c r="L69" s="172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67"/>
      <c r="C70" s="168"/>
      <c r="D70" s="169" t="s">
        <v>107</v>
      </c>
      <c r="E70" s="170"/>
      <c r="F70" s="170"/>
      <c r="G70" s="170"/>
      <c r="H70" s="170"/>
      <c r="I70" s="170"/>
      <c r="J70" s="171">
        <f>J338</f>
        <v>107252.14</v>
      </c>
      <c r="K70" s="168"/>
      <c r="L70" s="172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67"/>
      <c r="C71" s="168"/>
      <c r="D71" s="169" t="s">
        <v>108</v>
      </c>
      <c r="E71" s="170"/>
      <c r="F71" s="170"/>
      <c r="G71" s="170"/>
      <c r="H71" s="170"/>
      <c r="I71" s="170"/>
      <c r="J71" s="171">
        <f>J401</f>
        <v>53863.079999999994</v>
      </c>
      <c r="K71" s="168"/>
      <c r="L71" s="172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67"/>
      <c r="C72" s="168"/>
      <c r="D72" s="169" t="s">
        <v>109</v>
      </c>
      <c r="E72" s="170"/>
      <c r="F72" s="170"/>
      <c r="G72" s="170"/>
      <c r="H72" s="170"/>
      <c r="I72" s="170"/>
      <c r="J72" s="171">
        <f>J488</f>
        <v>1000</v>
      </c>
      <c r="K72" s="168"/>
      <c r="L72" s="172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67"/>
      <c r="C73" s="168"/>
      <c r="D73" s="169" t="s">
        <v>110</v>
      </c>
      <c r="E73" s="170"/>
      <c r="F73" s="170"/>
      <c r="G73" s="170"/>
      <c r="H73" s="170"/>
      <c r="I73" s="170"/>
      <c r="J73" s="171">
        <f>J491</f>
        <v>37037.669999999998</v>
      </c>
      <c r="K73" s="168"/>
      <c r="L73" s="172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2" customFormat="1" ht="21.84" customHeight="1">
      <c r="A74" s="35"/>
      <c r="B74" s="36"/>
      <c r="C74" s="37"/>
      <c r="D74" s="37"/>
      <c r="E74" s="37"/>
      <c r="F74" s="37"/>
      <c r="G74" s="37"/>
      <c r="H74" s="37"/>
      <c r="I74" s="37"/>
      <c r="J74" s="37"/>
      <c r="K74" s="37"/>
      <c r="L74" s="130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="2" customFormat="1" ht="6.96" customHeight="1">
      <c r="A75" s="35"/>
      <c r="B75" s="55"/>
      <c r="C75" s="56"/>
      <c r="D75" s="56"/>
      <c r="E75" s="56"/>
      <c r="F75" s="56"/>
      <c r="G75" s="56"/>
      <c r="H75" s="56"/>
      <c r="I75" s="56"/>
      <c r="J75" s="56"/>
      <c r="K75" s="56"/>
      <c r="L75" s="130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9" s="2" customFormat="1" ht="6.96" customHeight="1">
      <c r="A79" s="35"/>
      <c r="B79" s="57"/>
      <c r="C79" s="58"/>
      <c r="D79" s="58"/>
      <c r="E79" s="58"/>
      <c r="F79" s="58"/>
      <c r="G79" s="58"/>
      <c r="H79" s="58"/>
      <c r="I79" s="58"/>
      <c r="J79" s="58"/>
      <c r="K79" s="58"/>
      <c r="L79" s="130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="2" customFormat="1" ht="24.96" customHeight="1">
      <c r="A80" s="35"/>
      <c r="B80" s="36"/>
      <c r="C80" s="26" t="s">
        <v>111</v>
      </c>
      <c r="D80" s="37"/>
      <c r="E80" s="37"/>
      <c r="F80" s="37"/>
      <c r="G80" s="37"/>
      <c r="H80" s="37"/>
      <c r="I80" s="37"/>
      <c r="J80" s="37"/>
      <c r="K80" s="37"/>
      <c r="L80" s="130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="2" customFormat="1" ht="6.96" customHeight="1">
      <c r="A81" s="35"/>
      <c r="B81" s="36"/>
      <c r="C81" s="37"/>
      <c r="D81" s="37"/>
      <c r="E81" s="37"/>
      <c r="F81" s="37"/>
      <c r="G81" s="37"/>
      <c r="H81" s="37"/>
      <c r="I81" s="37"/>
      <c r="J81" s="37"/>
      <c r="K81" s="37"/>
      <c r="L81" s="13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12" customHeight="1">
      <c r="A82" s="35"/>
      <c r="B82" s="36"/>
      <c r="C82" s="32" t="s">
        <v>14</v>
      </c>
      <c r="D82" s="37"/>
      <c r="E82" s="37"/>
      <c r="F82" s="37"/>
      <c r="G82" s="37"/>
      <c r="H82" s="37"/>
      <c r="I82" s="37"/>
      <c r="J82" s="37"/>
      <c r="K82" s="37"/>
      <c r="L82" s="13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16.5" customHeight="1">
      <c r="A83" s="35"/>
      <c r="B83" s="36"/>
      <c r="C83" s="37"/>
      <c r="D83" s="37"/>
      <c r="E83" s="156" t="str">
        <f>E7</f>
        <v>Stavební úpravy BJ č. 14 - Sudoměřská 1636/35</v>
      </c>
      <c r="F83" s="32"/>
      <c r="G83" s="32"/>
      <c r="H83" s="32"/>
      <c r="I83" s="37"/>
      <c r="J83" s="37"/>
      <c r="K83" s="37"/>
      <c r="L83" s="13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32" t="s">
        <v>90</v>
      </c>
      <c r="D84" s="37"/>
      <c r="E84" s="37"/>
      <c r="F84" s="37"/>
      <c r="G84" s="37"/>
      <c r="H84" s="37"/>
      <c r="I84" s="37"/>
      <c r="J84" s="37"/>
      <c r="K84" s="37"/>
      <c r="L84" s="13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65" t="str">
        <f>E9</f>
        <v>01 - Stavební část</v>
      </c>
      <c r="F85" s="37"/>
      <c r="G85" s="37"/>
      <c r="H85" s="37"/>
      <c r="I85" s="37"/>
      <c r="J85" s="37"/>
      <c r="K85" s="37"/>
      <c r="L85" s="13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13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2" customHeight="1">
      <c r="A87" s="35"/>
      <c r="B87" s="36"/>
      <c r="C87" s="32" t="s">
        <v>19</v>
      </c>
      <c r="D87" s="37"/>
      <c r="E87" s="37"/>
      <c r="F87" s="29" t="str">
        <f>F12</f>
        <v>Sudoměřská 1636/35</v>
      </c>
      <c r="G87" s="37"/>
      <c r="H87" s="37"/>
      <c r="I87" s="32" t="s">
        <v>21</v>
      </c>
      <c r="J87" s="68" t="str">
        <f>IF(J12="","",J12)</f>
        <v>11. 4. 2025</v>
      </c>
      <c r="K87" s="37"/>
      <c r="L87" s="13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13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5.15" customHeight="1">
      <c r="A89" s="35"/>
      <c r="B89" s="36"/>
      <c r="C89" s="32" t="s">
        <v>23</v>
      </c>
      <c r="D89" s="37"/>
      <c r="E89" s="37"/>
      <c r="F89" s="29" t="str">
        <f>E15</f>
        <v>Městská část Praha 3</v>
      </c>
      <c r="G89" s="37"/>
      <c r="H89" s="37"/>
      <c r="I89" s="32" t="s">
        <v>29</v>
      </c>
      <c r="J89" s="33" t="str">
        <f>E21</f>
        <v>VMS projekt s.r.o.</v>
      </c>
      <c r="K89" s="37"/>
      <c r="L89" s="13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5.15" customHeight="1">
      <c r="A90" s="35"/>
      <c r="B90" s="36"/>
      <c r="C90" s="32" t="s">
        <v>27</v>
      </c>
      <c r="D90" s="37"/>
      <c r="E90" s="37"/>
      <c r="F90" s="29" t="str">
        <f>IF(E18="","",E18)</f>
        <v xml:space="preserve"> </v>
      </c>
      <c r="G90" s="37"/>
      <c r="H90" s="37"/>
      <c r="I90" s="32" t="s">
        <v>32</v>
      </c>
      <c r="J90" s="33" t="str">
        <f>E24</f>
        <v xml:space="preserve"> </v>
      </c>
      <c r="K90" s="37"/>
      <c r="L90" s="13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0.32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13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11" customFormat="1" ht="29.28" customHeight="1">
      <c r="A92" s="173"/>
      <c r="B92" s="174"/>
      <c r="C92" s="175" t="s">
        <v>112</v>
      </c>
      <c r="D92" s="176" t="s">
        <v>54</v>
      </c>
      <c r="E92" s="176" t="s">
        <v>50</v>
      </c>
      <c r="F92" s="176" t="s">
        <v>51</v>
      </c>
      <c r="G92" s="176" t="s">
        <v>113</v>
      </c>
      <c r="H92" s="176" t="s">
        <v>114</v>
      </c>
      <c r="I92" s="176" t="s">
        <v>115</v>
      </c>
      <c r="J92" s="176" t="s">
        <v>95</v>
      </c>
      <c r="K92" s="177" t="s">
        <v>116</v>
      </c>
      <c r="L92" s="178"/>
      <c r="M92" s="88" t="s">
        <v>17</v>
      </c>
      <c r="N92" s="89" t="s">
        <v>39</v>
      </c>
      <c r="O92" s="89" t="s">
        <v>117</v>
      </c>
      <c r="P92" s="89" t="s">
        <v>118</v>
      </c>
      <c r="Q92" s="89" t="s">
        <v>119</v>
      </c>
      <c r="R92" s="89" t="s">
        <v>120</v>
      </c>
      <c r="S92" s="89" t="s">
        <v>121</v>
      </c>
      <c r="T92" s="90" t="s">
        <v>122</v>
      </c>
      <c r="U92" s="173"/>
      <c r="V92" s="173"/>
      <c r="W92" s="173"/>
      <c r="X92" s="173"/>
      <c r="Y92" s="173"/>
      <c r="Z92" s="173"/>
      <c r="AA92" s="173"/>
      <c r="AB92" s="173"/>
      <c r="AC92" s="173"/>
      <c r="AD92" s="173"/>
      <c r="AE92" s="173"/>
    </row>
    <row r="93" s="2" customFormat="1" ht="22.8" customHeight="1">
      <c r="A93" s="35"/>
      <c r="B93" s="36"/>
      <c r="C93" s="95" t="s">
        <v>123</v>
      </c>
      <c r="D93" s="37"/>
      <c r="E93" s="37"/>
      <c r="F93" s="37"/>
      <c r="G93" s="37"/>
      <c r="H93" s="37"/>
      <c r="I93" s="37"/>
      <c r="J93" s="179">
        <f>BK93</f>
        <v>571534.92999999993</v>
      </c>
      <c r="K93" s="37"/>
      <c r="L93" s="41"/>
      <c r="M93" s="91"/>
      <c r="N93" s="180"/>
      <c r="O93" s="92"/>
      <c r="P93" s="181">
        <f>P94+P189</f>
        <v>483.30808200000001</v>
      </c>
      <c r="Q93" s="92"/>
      <c r="R93" s="181">
        <f>R94+R189</f>
        <v>7.609011849999999</v>
      </c>
      <c r="S93" s="92"/>
      <c r="T93" s="182">
        <f>T94+T189</f>
        <v>4.3014854199999997</v>
      </c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T93" s="20" t="s">
        <v>68</v>
      </c>
      <c r="AU93" s="20" t="s">
        <v>96</v>
      </c>
      <c r="BK93" s="183">
        <f>BK94+BK189</f>
        <v>571534.92999999993</v>
      </c>
    </row>
    <row r="94" s="12" customFormat="1" ht="25.92" customHeight="1">
      <c r="A94" s="12"/>
      <c r="B94" s="184"/>
      <c r="C94" s="185"/>
      <c r="D94" s="186" t="s">
        <v>68</v>
      </c>
      <c r="E94" s="187" t="s">
        <v>124</v>
      </c>
      <c r="F94" s="187" t="s">
        <v>125</v>
      </c>
      <c r="G94" s="185"/>
      <c r="H94" s="185"/>
      <c r="I94" s="185"/>
      <c r="J94" s="188">
        <f>BK94</f>
        <v>203887.05999999997</v>
      </c>
      <c r="K94" s="185"/>
      <c r="L94" s="189"/>
      <c r="M94" s="190"/>
      <c r="N94" s="191"/>
      <c r="O94" s="191"/>
      <c r="P94" s="192">
        <f>P95+P110+P149+P176+P186</f>
        <v>270.79272000000003</v>
      </c>
      <c r="Q94" s="191"/>
      <c r="R94" s="192">
        <f>R95+R110+R149+R176+R186</f>
        <v>4.4352371999999995</v>
      </c>
      <c r="S94" s="191"/>
      <c r="T94" s="193">
        <f>T95+T110+T149+T176+T186</f>
        <v>2.5207600000000001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194" t="s">
        <v>77</v>
      </c>
      <c r="AT94" s="195" t="s">
        <v>68</v>
      </c>
      <c r="AU94" s="195" t="s">
        <v>69</v>
      </c>
      <c r="AY94" s="194" t="s">
        <v>126</v>
      </c>
      <c r="BK94" s="196">
        <f>BK95+BK110+BK149+BK176+BK186</f>
        <v>203887.05999999997</v>
      </c>
    </row>
    <row r="95" s="12" customFormat="1" ht="22.8" customHeight="1">
      <c r="A95" s="12"/>
      <c r="B95" s="184"/>
      <c r="C95" s="185"/>
      <c r="D95" s="186" t="s">
        <v>68</v>
      </c>
      <c r="E95" s="197" t="s">
        <v>127</v>
      </c>
      <c r="F95" s="197" t="s">
        <v>128</v>
      </c>
      <c r="G95" s="185"/>
      <c r="H95" s="185"/>
      <c r="I95" s="185"/>
      <c r="J95" s="198">
        <f>BK95</f>
        <v>9142.7799999999988</v>
      </c>
      <c r="K95" s="185"/>
      <c r="L95" s="189"/>
      <c r="M95" s="190"/>
      <c r="N95" s="191"/>
      <c r="O95" s="191"/>
      <c r="P95" s="192">
        <f>SUM(P96:P109)</f>
        <v>6.9306000000000001</v>
      </c>
      <c r="Q95" s="191"/>
      <c r="R95" s="192">
        <f>SUM(R96:R109)</f>
        <v>0.61937659999999983</v>
      </c>
      <c r="S95" s="191"/>
      <c r="T95" s="193">
        <f>SUM(T96:T109)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194" t="s">
        <v>77</v>
      </c>
      <c r="AT95" s="195" t="s">
        <v>68</v>
      </c>
      <c r="AU95" s="195" t="s">
        <v>77</v>
      </c>
      <c r="AY95" s="194" t="s">
        <v>126</v>
      </c>
      <c r="BK95" s="196">
        <f>SUM(BK96:BK109)</f>
        <v>9142.7799999999988</v>
      </c>
    </row>
    <row r="96" s="2" customFormat="1" ht="24.15" customHeight="1">
      <c r="A96" s="35"/>
      <c r="B96" s="36"/>
      <c r="C96" s="199" t="s">
        <v>77</v>
      </c>
      <c r="D96" s="199" t="s">
        <v>129</v>
      </c>
      <c r="E96" s="200" t="s">
        <v>130</v>
      </c>
      <c r="F96" s="201" t="s">
        <v>131</v>
      </c>
      <c r="G96" s="202" t="s">
        <v>132</v>
      </c>
      <c r="H96" s="203">
        <v>1</v>
      </c>
      <c r="I96" s="204">
        <v>490</v>
      </c>
      <c r="J96" s="204">
        <f>ROUND(I96*H96,2)</f>
        <v>490</v>
      </c>
      <c r="K96" s="201" t="s">
        <v>133</v>
      </c>
      <c r="L96" s="41"/>
      <c r="M96" s="205" t="s">
        <v>17</v>
      </c>
      <c r="N96" s="206" t="s">
        <v>41</v>
      </c>
      <c r="O96" s="207">
        <v>0.19</v>
      </c>
      <c r="P96" s="207">
        <f>O96*H96</f>
        <v>0.19</v>
      </c>
      <c r="Q96" s="207">
        <v>0.022280000000000001</v>
      </c>
      <c r="R96" s="207">
        <f>Q96*H96</f>
        <v>0.022280000000000001</v>
      </c>
      <c r="S96" s="207">
        <v>0</v>
      </c>
      <c r="T96" s="208">
        <f>S96*H96</f>
        <v>0</v>
      </c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R96" s="209" t="s">
        <v>134</v>
      </c>
      <c r="AT96" s="209" t="s">
        <v>129</v>
      </c>
      <c r="AU96" s="209" t="s">
        <v>135</v>
      </c>
      <c r="AY96" s="20" t="s">
        <v>126</v>
      </c>
      <c r="BE96" s="210">
        <f>IF(N96="základní",J96,0)</f>
        <v>0</v>
      </c>
      <c r="BF96" s="210">
        <f>IF(N96="snížená",J96,0)</f>
        <v>490</v>
      </c>
      <c r="BG96" s="210">
        <f>IF(N96="zákl. přenesená",J96,0)</f>
        <v>0</v>
      </c>
      <c r="BH96" s="210">
        <f>IF(N96="sníž. přenesená",J96,0)</f>
        <v>0</v>
      </c>
      <c r="BI96" s="210">
        <f>IF(N96="nulová",J96,0)</f>
        <v>0</v>
      </c>
      <c r="BJ96" s="20" t="s">
        <v>135</v>
      </c>
      <c r="BK96" s="210">
        <f>ROUND(I96*H96,2)</f>
        <v>490</v>
      </c>
      <c r="BL96" s="20" t="s">
        <v>134</v>
      </c>
      <c r="BM96" s="209" t="s">
        <v>136</v>
      </c>
    </row>
    <row r="97" s="2" customFormat="1">
      <c r="A97" s="35"/>
      <c r="B97" s="36"/>
      <c r="C97" s="37"/>
      <c r="D97" s="211" t="s">
        <v>137</v>
      </c>
      <c r="E97" s="37"/>
      <c r="F97" s="212" t="s">
        <v>138</v>
      </c>
      <c r="G97" s="37"/>
      <c r="H97" s="37"/>
      <c r="I97" s="37"/>
      <c r="J97" s="37"/>
      <c r="K97" s="37"/>
      <c r="L97" s="41"/>
      <c r="M97" s="213"/>
      <c r="N97" s="214"/>
      <c r="O97" s="80"/>
      <c r="P97" s="80"/>
      <c r="Q97" s="80"/>
      <c r="R97" s="80"/>
      <c r="S97" s="80"/>
      <c r="T97" s="81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T97" s="20" t="s">
        <v>137</v>
      </c>
      <c r="AU97" s="20" t="s">
        <v>135</v>
      </c>
    </row>
    <row r="98" s="2" customFormat="1" ht="24.15" customHeight="1">
      <c r="A98" s="35"/>
      <c r="B98" s="36"/>
      <c r="C98" s="199" t="s">
        <v>135</v>
      </c>
      <c r="D98" s="199" t="s">
        <v>129</v>
      </c>
      <c r="E98" s="200" t="s">
        <v>139</v>
      </c>
      <c r="F98" s="201" t="s">
        <v>140</v>
      </c>
      <c r="G98" s="202" t="s">
        <v>141</v>
      </c>
      <c r="H98" s="203">
        <v>9.6549999999999994</v>
      </c>
      <c r="I98" s="204">
        <v>765</v>
      </c>
      <c r="J98" s="204">
        <f>ROUND(I98*H98,2)</f>
        <v>7386.0799999999999</v>
      </c>
      <c r="K98" s="201" t="s">
        <v>133</v>
      </c>
      <c r="L98" s="41"/>
      <c r="M98" s="205" t="s">
        <v>17</v>
      </c>
      <c r="N98" s="206" t="s">
        <v>41</v>
      </c>
      <c r="O98" s="207">
        <v>0.52000000000000002</v>
      </c>
      <c r="P98" s="207">
        <f>O98*H98</f>
        <v>5.0206</v>
      </c>
      <c r="Q98" s="207">
        <v>0.061719999999999997</v>
      </c>
      <c r="R98" s="207">
        <f>Q98*H98</f>
        <v>0.59590659999999995</v>
      </c>
      <c r="S98" s="207">
        <v>0</v>
      </c>
      <c r="T98" s="208">
        <f>S98*H98</f>
        <v>0</v>
      </c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R98" s="209" t="s">
        <v>134</v>
      </c>
      <c r="AT98" s="209" t="s">
        <v>129</v>
      </c>
      <c r="AU98" s="209" t="s">
        <v>135</v>
      </c>
      <c r="AY98" s="20" t="s">
        <v>126</v>
      </c>
      <c r="BE98" s="210">
        <f>IF(N98="základní",J98,0)</f>
        <v>0</v>
      </c>
      <c r="BF98" s="210">
        <f>IF(N98="snížená",J98,0)</f>
        <v>7386.0799999999999</v>
      </c>
      <c r="BG98" s="210">
        <f>IF(N98="zákl. přenesená",J98,0)</f>
        <v>0</v>
      </c>
      <c r="BH98" s="210">
        <f>IF(N98="sníž. přenesená",J98,0)</f>
        <v>0</v>
      </c>
      <c r="BI98" s="210">
        <f>IF(N98="nulová",J98,0)</f>
        <v>0</v>
      </c>
      <c r="BJ98" s="20" t="s">
        <v>135</v>
      </c>
      <c r="BK98" s="210">
        <f>ROUND(I98*H98,2)</f>
        <v>7386.0799999999999</v>
      </c>
      <c r="BL98" s="20" t="s">
        <v>134</v>
      </c>
      <c r="BM98" s="209" t="s">
        <v>142</v>
      </c>
    </row>
    <row r="99" s="2" customFormat="1">
      <c r="A99" s="35"/>
      <c r="B99" s="36"/>
      <c r="C99" s="37"/>
      <c r="D99" s="211" t="s">
        <v>137</v>
      </c>
      <c r="E99" s="37"/>
      <c r="F99" s="212" t="s">
        <v>143</v>
      </c>
      <c r="G99" s="37"/>
      <c r="H99" s="37"/>
      <c r="I99" s="37"/>
      <c r="J99" s="37"/>
      <c r="K99" s="37"/>
      <c r="L99" s="41"/>
      <c r="M99" s="213"/>
      <c r="N99" s="214"/>
      <c r="O99" s="80"/>
      <c r="P99" s="80"/>
      <c r="Q99" s="80"/>
      <c r="R99" s="80"/>
      <c r="S99" s="80"/>
      <c r="T99" s="81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T99" s="20" t="s">
        <v>137</v>
      </c>
      <c r="AU99" s="20" t="s">
        <v>135</v>
      </c>
    </row>
    <row r="100" s="13" customFormat="1">
      <c r="A100" s="13"/>
      <c r="B100" s="215"/>
      <c r="C100" s="216"/>
      <c r="D100" s="217" t="s">
        <v>144</v>
      </c>
      <c r="E100" s="218" t="s">
        <v>17</v>
      </c>
      <c r="F100" s="219" t="s">
        <v>145</v>
      </c>
      <c r="G100" s="216"/>
      <c r="H100" s="220">
        <v>6.5</v>
      </c>
      <c r="I100" s="216"/>
      <c r="J100" s="216"/>
      <c r="K100" s="216"/>
      <c r="L100" s="221"/>
      <c r="M100" s="222"/>
      <c r="N100" s="223"/>
      <c r="O100" s="223"/>
      <c r="P100" s="223"/>
      <c r="Q100" s="223"/>
      <c r="R100" s="223"/>
      <c r="S100" s="223"/>
      <c r="T100" s="224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25" t="s">
        <v>144</v>
      </c>
      <c r="AU100" s="225" t="s">
        <v>135</v>
      </c>
      <c r="AV100" s="13" t="s">
        <v>135</v>
      </c>
      <c r="AW100" s="13" t="s">
        <v>31</v>
      </c>
      <c r="AX100" s="13" t="s">
        <v>69</v>
      </c>
      <c r="AY100" s="225" t="s">
        <v>126</v>
      </c>
    </row>
    <row r="101" s="13" customFormat="1">
      <c r="A101" s="13"/>
      <c r="B101" s="215"/>
      <c r="C101" s="216"/>
      <c r="D101" s="217" t="s">
        <v>144</v>
      </c>
      <c r="E101" s="218" t="s">
        <v>17</v>
      </c>
      <c r="F101" s="219" t="s">
        <v>146</v>
      </c>
      <c r="G101" s="216"/>
      <c r="H101" s="220">
        <v>4.875</v>
      </c>
      <c r="I101" s="216"/>
      <c r="J101" s="216"/>
      <c r="K101" s="216"/>
      <c r="L101" s="221"/>
      <c r="M101" s="222"/>
      <c r="N101" s="223"/>
      <c r="O101" s="223"/>
      <c r="P101" s="223"/>
      <c r="Q101" s="223"/>
      <c r="R101" s="223"/>
      <c r="S101" s="223"/>
      <c r="T101" s="224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25" t="s">
        <v>144</v>
      </c>
      <c r="AU101" s="225" t="s">
        <v>135</v>
      </c>
      <c r="AV101" s="13" t="s">
        <v>135</v>
      </c>
      <c r="AW101" s="13" t="s">
        <v>31</v>
      </c>
      <c r="AX101" s="13" t="s">
        <v>69</v>
      </c>
      <c r="AY101" s="225" t="s">
        <v>126</v>
      </c>
    </row>
    <row r="102" s="13" customFormat="1">
      <c r="A102" s="13"/>
      <c r="B102" s="215"/>
      <c r="C102" s="216"/>
      <c r="D102" s="217" t="s">
        <v>144</v>
      </c>
      <c r="E102" s="218" t="s">
        <v>17</v>
      </c>
      <c r="F102" s="219" t="s">
        <v>147</v>
      </c>
      <c r="G102" s="216"/>
      <c r="H102" s="220">
        <v>-1.72</v>
      </c>
      <c r="I102" s="216"/>
      <c r="J102" s="216"/>
      <c r="K102" s="216"/>
      <c r="L102" s="221"/>
      <c r="M102" s="222"/>
      <c r="N102" s="223"/>
      <c r="O102" s="223"/>
      <c r="P102" s="223"/>
      <c r="Q102" s="223"/>
      <c r="R102" s="223"/>
      <c r="S102" s="223"/>
      <c r="T102" s="224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25" t="s">
        <v>144</v>
      </c>
      <c r="AU102" s="225" t="s">
        <v>135</v>
      </c>
      <c r="AV102" s="13" t="s">
        <v>135</v>
      </c>
      <c r="AW102" s="13" t="s">
        <v>31</v>
      </c>
      <c r="AX102" s="13" t="s">
        <v>69</v>
      </c>
      <c r="AY102" s="225" t="s">
        <v>126</v>
      </c>
    </row>
    <row r="103" s="14" customFormat="1">
      <c r="A103" s="14"/>
      <c r="B103" s="226"/>
      <c r="C103" s="227"/>
      <c r="D103" s="217" t="s">
        <v>144</v>
      </c>
      <c r="E103" s="228" t="s">
        <v>17</v>
      </c>
      <c r="F103" s="229" t="s">
        <v>148</v>
      </c>
      <c r="G103" s="227"/>
      <c r="H103" s="230">
        <v>9.6549999999999994</v>
      </c>
      <c r="I103" s="227"/>
      <c r="J103" s="227"/>
      <c r="K103" s="227"/>
      <c r="L103" s="231"/>
      <c r="M103" s="232"/>
      <c r="N103" s="233"/>
      <c r="O103" s="233"/>
      <c r="P103" s="233"/>
      <c r="Q103" s="233"/>
      <c r="R103" s="233"/>
      <c r="S103" s="233"/>
      <c r="T103" s="23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35" t="s">
        <v>144</v>
      </c>
      <c r="AU103" s="235" t="s">
        <v>135</v>
      </c>
      <c r="AV103" s="14" t="s">
        <v>134</v>
      </c>
      <c r="AW103" s="14" t="s">
        <v>31</v>
      </c>
      <c r="AX103" s="14" t="s">
        <v>77</v>
      </c>
      <c r="AY103" s="235" t="s">
        <v>126</v>
      </c>
    </row>
    <row r="104" s="2" customFormat="1" ht="16.5" customHeight="1">
      <c r="A104" s="35"/>
      <c r="B104" s="36"/>
      <c r="C104" s="199" t="s">
        <v>127</v>
      </c>
      <c r="D104" s="199" t="s">
        <v>129</v>
      </c>
      <c r="E104" s="200" t="s">
        <v>149</v>
      </c>
      <c r="F104" s="201" t="s">
        <v>150</v>
      </c>
      <c r="G104" s="202" t="s">
        <v>151</v>
      </c>
      <c r="H104" s="203">
        <v>3.5</v>
      </c>
      <c r="I104" s="204">
        <v>85.200000000000003</v>
      </c>
      <c r="J104" s="204">
        <f>ROUND(I104*H104,2)</f>
        <v>298.19999999999999</v>
      </c>
      <c r="K104" s="201" t="s">
        <v>133</v>
      </c>
      <c r="L104" s="41"/>
      <c r="M104" s="205" t="s">
        <v>17</v>
      </c>
      <c r="N104" s="206" t="s">
        <v>41</v>
      </c>
      <c r="O104" s="207">
        <v>0.12</v>
      </c>
      <c r="P104" s="207">
        <f>O104*H104</f>
        <v>0.41999999999999998</v>
      </c>
      <c r="Q104" s="207">
        <v>8.0000000000000007E-05</v>
      </c>
      <c r="R104" s="207">
        <f>Q104*H104</f>
        <v>0.00028000000000000003</v>
      </c>
      <c r="S104" s="207">
        <v>0</v>
      </c>
      <c r="T104" s="208">
        <f>S104*H104</f>
        <v>0</v>
      </c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R104" s="209" t="s">
        <v>134</v>
      </c>
      <c r="AT104" s="209" t="s">
        <v>129</v>
      </c>
      <c r="AU104" s="209" t="s">
        <v>135</v>
      </c>
      <c r="AY104" s="20" t="s">
        <v>126</v>
      </c>
      <c r="BE104" s="210">
        <f>IF(N104="základní",J104,0)</f>
        <v>0</v>
      </c>
      <c r="BF104" s="210">
        <f>IF(N104="snížená",J104,0)</f>
        <v>298.19999999999999</v>
      </c>
      <c r="BG104" s="210">
        <f>IF(N104="zákl. přenesená",J104,0)</f>
        <v>0</v>
      </c>
      <c r="BH104" s="210">
        <f>IF(N104="sníž. přenesená",J104,0)</f>
        <v>0</v>
      </c>
      <c r="BI104" s="210">
        <f>IF(N104="nulová",J104,0)</f>
        <v>0</v>
      </c>
      <c r="BJ104" s="20" t="s">
        <v>135</v>
      </c>
      <c r="BK104" s="210">
        <f>ROUND(I104*H104,2)</f>
        <v>298.19999999999999</v>
      </c>
      <c r="BL104" s="20" t="s">
        <v>134</v>
      </c>
      <c r="BM104" s="209" t="s">
        <v>152</v>
      </c>
    </row>
    <row r="105" s="2" customFormat="1">
      <c r="A105" s="35"/>
      <c r="B105" s="36"/>
      <c r="C105" s="37"/>
      <c r="D105" s="211" t="s">
        <v>137</v>
      </c>
      <c r="E105" s="37"/>
      <c r="F105" s="212" t="s">
        <v>153</v>
      </c>
      <c r="G105" s="37"/>
      <c r="H105" s="37"/>
      <c r="I105" s="37"/>
      <c r="J105" s="37"/>
      <c r="K105" s="37"/>
      <c r="L105" s="41"/>
      <c r="M105" s="213"/>
      <c r="N105" s="214"/>
      <c r="O105" s="80"/>
      <c r="P105" s="80"/>
      <c r="Q105" s="80"/>
      <c r="R105" s="80"/>
      <c r="S105" s="80"/>
      <c r="T105" s="81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T105" s="20" t="s">
        <v>137</v>
      </c>
      <c r="AU105" s="20" t="s">
        <v>135</v>
      </c>
    </row>
    <row r="106" s="13" customFormat="1">
      <c r="A106" s="13"/>
      <c r="B106" s="215"/>
      <c r="C106" s="216"/>
      <c r="D106" s="217" t="s">
        <v>144</v>
      </c>
      <c r="E106" s="218" t="s">
        <v>17</v>
      </c>
      <c r="F106" s="219" t="s">
        <v>154</v>
      </c>
      <c r="G106" s="216"/>
      <c r="H106" s="220">
        <v>3.5</v>
      </c>
      <c r="I106" s="216"/>
      <c r="J106" s="216"/>
      <c r="K106" s="216"/>
      <c r="L106" s="221"/>
      <c r="M106" s="222"/>
      <c r="N106" s="223"/>
      <c r="O106" s="223"/>
      <c r="P106" s="223"/>
      <c r="Q106" s="223"/>
      <c r="R106" s="223"/>
      <c r="S106" s="223"/>
      <c r="T106" s="224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25" t="s">
        <v>144</v>
      </c>
      <c r="AU106" s="225" t="s">
        <v>135</v>
      </c>
      <c r="AV106" s="13" t="s">
        <v>135</v>
      </c>
      <c r="AW106" s="13" t="s">
        <v>31</v>
      </c>
      <c r="AX106" s="13" t="s">
        <v>77</v>
      </c>
      <c r="AY106" s="225" t="s">
        <v>126</v>
      </c>
    </row>
    <row r="107" s="2" customFormat="1" ht="16.5" customHeight="1">
      <c r="A107" s="35"/>
      <c r="B107" s="36"/>
      <c r="C107" s="199" t="s">
        <v>134</v>
      </c>
      <c r="D107" s="199" t="s">
        <v>129</v>
      </c>
      <c r="E107" s="200" t="s">
        <v>155</v>
      </c>
      <c r="F107" s="201" t="s">
        <v>156</v>
      </c>
      <c r="G107" s="202" t="s">
        <v>151</v>
      </c>
      <c r="H107" s="203">
        <v>6.5</v>
      </c>
      <c r="I107" s="204">
        <v>149</v>
      </c>
      <c r="J107" s="204">
        <f>ROUND(I107*H107,2)</f>
        <v>968.5</v>
      </c>
      <c r="K107" s="201" t="s">
        <v>133</v>
      </c>
      <c r="L107" s="41"/>
      <c r="M107" s="205" t="s">
        <v>17</v>
      </c>
      <c r="N107" s="206" t="s">
        <v>41</v>
      </c>
      <c r="O107" s="207">
        <v>0.20000000000000001</v>
      </c>
      <c r="P107" s="207">
        <f>O107*H107</f>
        <v>1.3</v>
      </c>
      <c r="Q107" s="207">
        <v>0.00013999999999999999</v>
      </c>
      <c r="R107" s="207">
        <f>Q107*H107</f>
        <v>0.00090999999999999989</v>
      </c>
      <c r="S107" s="207">
        <v>0</v>
      </c>
      <c r="T107" s="208">
        <f>S107*H107</f>
        <v>0</v>
      </c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R107" s="209" t="s">
        <v>134</v>
      </c>
      <c r="AT107" s="209" t="s">
        <v>129</v>
      </c>
      <c r="AU107" s="209" t="s">
        <v>135</v>
      </c>
      <c r="AY107" s="20" t="s">
        <v>126</v>
      </c>
      <c r="BE107" s="210">
        <f>IF(N107="základní",J107,0)</f>
        <v>0</v>
      </c>
      <c r="BF107" s="210">
        <f>IF(N107="snížená",J107,0)</f>
        <v>968.5</v>
      </c>
      <c r="BG107" s="210">
        <f>IF(N107="zákl. přenesená",J107,0)</f>
        <v>0</v>
      </c>
      <c r="BH107" s="210">
        <f>IF(N107="sníž. přenesená",J107,0)</f>
        <v>0</v>
      </c>
      <c r="BI107" s="210">
        <f>IF(N107="nulová",J107,0)</f>
        <v>0</v>
      </c>
      <c r="BJ107" s="20" t="s">
        <v>135</v>
      </c>
      <c r="BK107" s="210">
        <f>ROUND(I107*H107,2)</f>
        <v>968.5</v>
      </c>
      <c r="BL107" s="20" t="s">
        <v>134</v>
      </c>
      <c r="BM107" s="209" t="s">
        <v>157</v>
      </c>
    </row>
    <row r="108" s="2" customFormat="1">
      <c r="A108" s="35"/>
      <c r="B108" s="36"/>
      <c r="C108" s="37"/>
      <c r="D108" s="211" t="s">
        <v>137</v>
      </c>
      <c r="E108" s="37"/>
      <c r="F108" s="212" t="s">
        <v>158</v>
      </c>
      <c r="G108" s="37"/>
      <c r="H108" s="37"/>
      <c r="I108" s="37"/>
      <c r="J108" s="37"/>
      <c r="K108" s="37"/>
      <c r="L108" s="41"/>
      <c r="M108" s="213"/>
      <c r="N108" s="214"/>
      <c r="O108" s="80"/>
      <c r="P108" s="80"/>
      <c r="Q108" s="80"/>
      <c r="R108" s="80"/>
      <c r="S108" s="80"/>
      <c r="T108" s="81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T108" s="20" t="s">
        <v>137</v>
      </c>
      <c r="AU108" s="20" t="s">
        <v>135</v>
      </c>
    </row>
    <row r="109" s="13" customFormat="1">
      <c r="A109" s="13"/>
      <c r="B109" s="215"/>
      <c r="C109" s="216"/>
      <c r="D109" s="217" t="s">
        <v>144</v>
      </c>
      <c r="E109" s="218" t="s">
        <v>17</v>
      </c>
      <c r="F109" s="219" t="s">
        <v>159</v>
      </c>
      <c r="G109" s="216"/>
      <c r="H109" s="220">
        <v>6.5</v>
      </c>
      <c r="I109" s="216"/>
      <c r="J109" s="216"/>
      <c r="K109" s="216"/>
      <c r="L109" s="221"/>
      <c r="M109" s="222"/>
      <c r="N109" s="223"/>
      <c r="O109" s="223"/>
      <c r="P109" s="223"/>
      <c r="Q109" s="223"/>
      <c r="R109" s="223"/>
      <c r="S109" s="223"/>
      <c r="T109" s="224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25" t="s">
        <v>144</v>
      </c>
      <c r="AU109" s="225" t="s">
        <v>135</v>
      </c>
      <c r="AV109" s="13" t="s">
        <v>135</v>
      </c>
      <c r="AW109" s="13" t="s">
        <v>31</v>
      </c>
      <c r="AX109" s="13" t="s">
        <v>77</v>
      </c>
      <c r="AY109" s="225" t="s">
        <v>126</v>
      </c>
    </row>
    <row r="110" s="12" customFormat="1" ht="22.8" customHeight="1">
      <c r="A110" s="12"/>
      <c r="B110" s="184"/>
      <c r="C110" s="185"/>
      <c r="D110" s="186" t="s">
        <v>68</v>
      </c>
      <c r="E110" s="197" t="s">
        <v>160</v>
      </c>
      <c r="F110" s="197" t="s">
        <v>161</v>
      </c>
      <c r="G110" s="185"/>
      <c r="H110" s="185"/>
      <c r="I110" s="185"/>
      <c r="J110" s="198">
        <f>BK110</f>
        <v>123349.95999999999</v>
      </c>
      <c r="K110" s="185"/>
      <c r="L110" s="189"/>
      <c r="M110" s="190"/>
      <c r="N110" s="191"/>
      <c r="O110" s="191"/>
      <c r="P110" s="192">
        <f>SUM(P111:P148)</f>
        <v>160.718436</v>
      </c>
      <c r="Q110" s="191"/>
      <c r="R110" s="192">
        <f>SUM(R111:R148)</f>
        <v>3.8137574000000001</v>
      </c>
      <c r="S110" s="191"/>
      <c r="T110" s="193">
        <f>SUM(T111:T148)</f>
        <v>0</v>
      </c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R110" s="194" t="s">
        <v>77</v>
      </c>
      <c r="AT110" s="195" t="s">
        <v>68</v>
      </c>
      <c r="AU110" s="195" t="s">
        <v>77</v>
      </c>
      <c r="AY110" s="194" t="s">
        <v>126</v>
      </c>
      <c r="BK110" s="196">
        <f>SUM(BK111:BK148)</f>
        <v>123349.95999999999</v>
      </c>
    </row>
    <row r="111" s="2" customFormat="1" ht="24.15" customHeight="1">
      <c r="A111" s="35"/>
      <c r="B111" s="36"/>
      <c r="C111" s="199" t="s">
        <v>162</v>
      </c>
      <c r="D111" s="199" t="s">
        <v>129</v>
      </c>
      <c r="E111" s="200" t="s">
        <v>163</v>
      </c>
      <c r="F111" s="201" t="s">
        <v>164</v>
      </c>
      <c r="G111" s="202" t="s">
        <v>141</v>
      </c>
      <c r="H111" s="203">
        <v>31.899999999999999</v>
      </c>
      <c r="I111" s="204">
        <v>390</v>
      </c>
      <c r="J111" s="204">
        <f>ROUND(I111*H111,2)</f>
        <v>12441</v>
      </c>
      <c r="K111" s="201" t="s">
        <v>133</v>
      </c>
      <c r="L111" s="41"/>
      <c r="M111" s="205" t="s">
        <v>17</v>
      </c>
      <c r="N111" s="206" t="s">
        <v>41</v>
      </c>
      <c r="O111" s="207">
        <v>0.55600000000000005</v>
      </c>
      <c r="P111" s="207">
        <f>O111*H111</f>
        <v>17.7364</v>
      </c>
      <c r="Q111" s="207">
        <v>0.00941</v>
      </c>
      <c r="R111" s="207">
        <f>Q111*H111</f>
        <v>0.30017899999999997</v>
      </c>
      <c r="S111" s="207">
        <v>0</v>
      </c>
      <c r="T111" s="208">
        <f>S111*H111</f>
        <v>0</v>
      </c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R111" s="209" t="s">
        <v>134</v>
      </c>
      <c r="AT111" s="209" t="s">
        <v>129</v>
      </c>
      <c r="AU111" s="209" t="s">
        <v>135</v>
      </c>
      <c r="AY111" s="20" t="s">
        <v>126</v>
      </c>
      <c r="BE111" s="210">
        <f>IF(N111="základní",J111,0)</f>
        <v>0</v>
      </c>
      <c r="BF111" s="210">
        <f>IF(N111="snížená",J111,0)</f>
        <v>12441</v>
      </c>
      <c r="BG111" s="210">
        <f>IF(N111="zákl. přenesená",J111,0)</f>
        <v>0</v>
      </c>
      <c r="BH111" s="210">
        <f>IF(N111="sníž. přenesená",J111,0)</f>
        <v>0</v>
      </c>
      <c r="BI111" s="210">
        <f>IF(N111="nulová",J111,0)</f>
        <v>0</v>
      </c>
      <c r="BJ111" s="20" t="s">
        <v>135</v>
      </c>
      <c r="BK111" s="210">
        <f>ROUND(I111*H111,2)</f>
        <v>12441</v>
      </c>
      <c r="BL111" s="20" t="s">
        <v>134</v>
      </c>
      <c r="BM111" s="209" t="s">
        <v>165</v>
      </c>
    </row>
    <row r="112" s="2" customFormat="1">
      <c r="A112" s="35"/>
      <c r="B112" s="36"/>
      <c r="C112" s="37"/>
      <c r="D112" s="211" t="s">
        <v>137</v>
      </c>
      <c r="E112" s="37"/>
      <c r="F112" s="212" t="s">
        <v>166</v>
      </c>
      <c r="G112" s="37"/>
      <c r="H112" s="37"/>
      <c r="I112" s="37"/>
      <c r="J112" s="37"/>
      <c r="K112" s="37"/>
      <c r="L112" s="41"/>
      <c r="M112" s="213"/>
      <c r="N112" s="214"/>
      <c r="O112" s="80"/>
      <c r="P112" s="80"/>
      <c r="Q112" s="80"/>
      <c r="R112" s="80"/>
      <c r="S112" s="80"/>
      <c r="T112" s="81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T112" s="20" t="s">
        <v>137</v>
      </c>
      <c r="AU112" s="20" t="s">
        <v>135</v>
      </c>
    </row>
    <row r="113" s="15" customFormat="1">
      <c r="A113" s="15"/>
      <c r="B113" s="236"/>
      <c r="C113" s="237"/>
      <c r="D113" s="217" t="s">
        <v>144</v>
      </c>
      <c r="E113" s="238" t="s">
        <v>17</v>
      </c>
      <c r="F113" s="239" t="s">
        <v>167</v>
      </c>
      <c r="G113" s="237"/>
      <c r="H113" s="238" t="s">
        <v>17</v>
      </c>
      <c r="I113" s="237"/>
      <c r="J113" s="237"/>
      <c r="K113" s="237"/>
      <c r="L113" s="240"/>
      <c r="M113" s="241"/>
      <c r="N113" s="242"/>
      <c r="O113" s="242"/>
      <c r="P113" s="242"/>
      <c r="Q113" s="242"/>
      <c r="R113" s="242"/>
      <c r="S113" s="242"/>
      <c r="T113" s="243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T113" s="244" t="s">
        <v>144</v>
      </c>
      <c r="AU113" s="244" t="s">
        <v>135</v>
      </c>
      <c r="AV113" s="15" t="s">
        <v>77</v>
      </c>
      <c r="AW113" s="15" t="s">
        <v>31</v>
      </c>
      <c r="AX113" s="15" t="s">
        <v>69</v>
      </c>
      <c r="AY113" s="244" t="s">
        <v>126</v>
      </c>
    </row>
    <row r="114" s="13" customFormat="1">
      <c r="A114" s="13"/>
      <c r="B114" s="215"/>
      <c r="C114" s="216"/>
      <c r="D114" s="217" t="s">
        <v>144</v>
      </c>
      <c r="E114" s="218" t="s">
        <v>17</v>
      </c>
      <c r="F114" s="219" t="s">
        <v>168</v>
      </c>
      <c r="G114" s="216"/>
      <c r="H114" s="220">
        <v>50.799999999999997</v>
      </c>
      <c r="I114" s="216"/>
      <c r="J114" s="216"/>
      <c r="K114" s="216"/>
      <c r="L114" s="221"/>
      <c r="M114" s="222"/>
      <c r="N114" s="223"/>
      <c r="O114" s="223"/>
      <c r="P114" s="223"/>
      <c r="Q114" s="223"/>
      <c r="R114" s="223"/>
      <c r="S114" s="223"/>
      <c r="T114" s="224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25" t="s">
        <v>144</v>
      </c>
      <c r="AU114" s="225" t="s">
        <v>135</v>
      </c>
      <c r="AV114" s="13" t="s">
        <v>135</v>
      </c>
      <c r="AW114" s="13" t="s">
        <v>31</v>
      </c>
      <c r="AX114" s="13" t="s">
        <v>69</v>
      </c>
      <c r="AY114" s="225" t="s">
        <v>126</v>
      </c>
    </row>
    <row r="115" s="13" customFormat="1">
      <c r="A115" s="13"/>
      <c r="B115" s="215"/>
      <c r="C115" s="216"/>
      <c r="D115" s="217" t="s">
        <v>144</v>
      </c>
      <c r="E115" s="218" t="s">
        <v>17</v>
      </c>
      <c r="F115" s="219" t="s">
        <v>169</v>
      </c>
      <c r="G115" s="216"/>
      <c r="H115" s="220">
        <v>-18.899999999999999</v>
      </c>
      <c r="I115" s="216"/>
      <c r="J115" s="216"/>
      <c r="K115" s="216"/>
      <c r="L115" s="221"/>
      <c r="M115" s="222"/>
      <c r="N115" s="223"/>
      <c r="O115" s="223"/>
      <c r="P115" s="223"/>
      <c r="Q115" s="223"/>
      <c r="R115" s="223"/>
      <c r="S115" s="223"/>
      <c r="T115" s="224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25" t="s">
        <v>144</v>
      </c>
      <c r="AU115" s="225" t="s">
        <v>135</v>
      </c>
      <c r="AV115" s="13" t="s">
        <v>135</v>
      </c>
      <c r="AW115" s="13" t="s">
        <v>31</v>
      </c>
      <c r="AX115" s="13" t="s">
        <v>69</v>
      </c>
      <c r="AY115" s="225" t="s">
        <v>126</v>
      </c>
    </row>
    <row r="116" s="14" customFormat="1">
      <c r="A116" s="14"/>
      <c r="B116" s="226"/>
      <c r="C116" s="227"/>
      <c r="D116" s="217" t="s">
        <v>144</v>
      </c>
      <c r="E116" s="228" t="s">
        <v>17</v>
      </c>
      <c r="F116" s="229" t="s">
        <v>148</v>
      </c>
      <c r="G116" s="227"/>
      <c r="H116" s="230">
        <v>31.899999999999999</v>
      </c>
      <c r="I116" s="227"/>
      <c r="J116" s="227"/>
      <c r="K116" s="227"/>
      <c r="L116" s="231"/>
      <c r="M116" s="232"/>
      <c r="N116" s="233"/>
      <c r="O116" s="233"/>
      <c r="P116" s="233"/>
      <c r="Q116" s="233"/>
      <c r="R116" s="233"/>
      <c r="S116" s="233"/>
      <c r="T116" s="23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35" t="s">
        <v>144</v>
      </c>
      <c r="AU116" s="235" t="s">
        <v>135</v>
      </c>
      <c r="AV116" s="14" t="s">
        <v>134</v>
      </c>
      <c r="AW116" s="14" t="s">
        <v>31</v>
      </c>
      <c r="AX116" s="14" t="s">
        <v>77</v>
      </c>
      <c r="AY116" s="235" t="s">
        <v>126</v>
      </c>
    </row>
    <row r="117" s="2" customFormat="1" ht="16.5" customHeight="1">
      <c r="A117" s="35"/>
      <c r="B117" s="36"/>
      <c r="C117" s="199" t="s">
        <v>160</v>
      </c>
      <c r="D117" s="199" t="s">
        <v>129</v>
      </c>
      <c r="E117" s="200" t="s">
        <v>170</v>
      </c>
      <c r="F117" s="201" t="s">
        <v>171</v>
      </c>
      <c r="G117" s="202" t="s">
        <v>141</v>
      </c>
      <c r="H117" s="203">
        <v>10.779999999999999</v>
      </c>
      <c r="I117" s="204">
        <v>75.299999999999997</v>
      </c>
      <c r="J117" s="204">
        <f>ROUND(I117*H117,2)</f>
        <v>811.73000000000002</v>
      </c>
      <c r="K117" s="201" t="s">
        <v>133</v>
      </c>
      <c r="L117" s="41"/>
      <c r="M117" s="205" t="s">
        <v>17</v>
      </c>
      <c r="N117" s="206" t="s">
        <v>41</v>
      </c>
      <c r="O117" s="207">
        <v>0.104</v>
      </c>
      <c r="P117" s="207">
        <f>O117*H117</f>
        <v>1.1211199999999999</v>
      </c>
      <c r="Q117" s="207">
        <v>0.00025999999999999998</v>
      </c>
      <c r="R117" s="207">
        <f>Q117*H117</f>
        <v>0.0028027999999999994</v>
      </c>
      <c r="S117" s="207">
        <v>0</v>
      </c>
      <c r="T117" s="208">
        <f>S117*H117</f>
        <v>0</v>
      </c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R117" s="209" t="s">
        <v>134</v>
      </c>
      <c r="AT117" s="209" t="s">
        <v>129</v>
      </c>
      <c r="AU117" s="209" t="s">
        <v>135</v>
      </c>
      <c r="AY117" s="20" t="s">
        <v>126</v>
      </c>
      <c r="BE117" s="210">
        <f>IF(N117="základní",J117,0)</f>
        <v>0</v>
      </c>
      <c r="BF117" s="210">
        <f>IF(N117="snížená",J117,0)</f>
        <v>811.73000000000002</v>
      </c>
      <c r="BG117" s="210">
        <f>IF(N117="zákl. přenesená",J117,0)</f>
        <v>0</v>
      </c>
      <c r="BH117" s="210">
        <f>IF(N117="sníž. přenesená",J117,0)</f>
        <v>0</v>
      </c>
      <c r="BI117" s="210">
        <f>IF(N117="nulová",J117,0)</f>
        <v>0</v>
      </c>
      <c r="BJ117" s="20" t="s">
        <v>135</v>
      </c>
      <c r="BK117" s="210">
        <f>ROUND(I117*H117,2)</f>
        <v>811.73000000000002</v>
      </c>
      <c r="BL117" s="20" t="s">
        <v>134</v>
      </c>
      <c r="BM117" s="209" t="s">
        <v>172</v>
      </c>
    </row>
    <row r="118" s="2" customFormat="1">
      <c r="A118" s="35"/>
      <c r="B118" s="36"/>
      <c r="C118" s="37"/>
      <c r="D118" s="211" t="s">
        <v>137</v>
      </c>
      <c r="E118" s="37"/>
      <c r="F118" s="212" t="s">
        <v>173</v>
      </c>
      <c r="G118" s="37"/>
      <c r="H118" s="37"/>
      <c r="I118" s="37"/>
      <c r="J118" s="37"/>
      <c r="K118" s="37"/>
      <c r="L118" s="41"/>
      <c r="M118" s="213"/>
      <c r="N118" s="214"/>
      <c r="O118" s="80"/>
      <c r="P118" s="80"/>
      <c r="Q118" s="80"/>
      <c r="R118" s="80"/>
      <c r="S118" s="80"/>
      <c r="T118" s="81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T118" s="20" t="s">
        <v>137</v>
      </c>
      <c r="AU118" s="20" t="s">
        <v>135</v>
      </c>
    </row>
    <row r="119" s="2" customFormat="1" ht="24.15" customHeight="1">
      <c r="A119" s="35"/>
      <c r="B119" s="36"/>
      <c r="C119" s="199" t="s">
        <v>174</v>
      </c>
      <c r="D119" s="199" t="s">
        <v>129</v>
      </c>
      <c r="E119" s="200" t="s">
        <v>175</v>
      </c>
      <c r="F119" s="201" t="s">
        <v>176</v>
      </c>
      <c r="G119" s="202" t="s">
        <v>141</v>
      </c>
      <c r="H119" s="203">
        <v>10.779999999999999</v>
      </c>
      <c r="I119" s="204">
        <v>296</v>
      </c>
      <c r="J119" s="204">
        <f>ROUND(I119*H119,2)</f>
        <v>3190.8800000000001</v>
      </c>
      <c r="K119" s="201" t="s">
        <v>133</v>
      </c>
      <c r="L119" s="41"/>
      <c r="M119" s="205" t="s">
        <v>17</v>
      </c>
      <c r="N119" s="206" t="s">
        <v>41</v>
      </c>
      <c r="O119" s="207">
        <v>0.35999999999999999</v>
      </c>
      <c r="P119" s="207">
        <f>O119*H119</f>
        <v>3.8807999999999998</v>
      </c>
      <c r="Q119" s="207">
        <v>0.0043800000000000002</v>
      </c>
      <c r="R119" s="207">
        <f>Q119*H119</f>
        <v>0.047216399999999999</v>
      </c>
      <c r="S119" s="207">
        <v>0</v>
      </c>
      <c r="T119" s="208">
        <f>S119*H119</f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R119" s="209" t="s">
        <v>134</v>
      </c>
      <c r="AT119" s="209" t="s">
        <v>129</v>
      </c>
      <c r="AU119" s="209" t="s">
        <v>135</v>
      </c>
      <c r="AY119" s="20" t="s">
        <v>126</v>
      </c>
      <c r="BE119" s="210">
        <f>IF(N119="základní",J119,0)</f>
        <v>0</v>
      </c>
      <c r="BF119" s="210">
        <f>IF(N119="snížená",J119,0)</f>
        <v>3190.8800000000001</v>
      </c>
      <c r="BG119" s="210">
        <f>IF(N119="zákl. přenesená",J119,0)</f>
        <v>0</v>
      </c>
      <c r="BH119" s="210">
        <f>IF(N119="sníž. přenesená",J119,0)</f>
        <v>0</v>
      </c>
      <c r="BI119" s="210">
        <f>IF(N119="nulová",J119,0)</f>
        <v>0</v>
      </c>
      <c r="BJ119" s="20" t="s">
        <v>135</v>
      </c>
      <c r="BK119" s="210">
        <f>ROUND(I119*H119,2)</f>
        <v>3190.8800000000001</v>
      </c>
      <c r="BL119" s="20" t="s">
        <v>134</v>
      </c>
      <c r="BM119" s="209" t="s">
        <v>177</v>
      </c>
    </row>
    <row r="120" s="2" customFormat="1">
      <c r="A120" s="35"/>
      <c r="B120" s="36"/>
      <c r="C120" s="37"/>
      <c r="D120" s="211" t="s">
        <v>137</v>
      </c>
      <c r="E120" s="37"/>
      <c r="F120" s="212" t="s">
        <v>178</v>
      </c>
      <c r="G120" s="37"/>
      <c r="H120" s="37"/>
      <c r="I120" s="37"/>
      <c r="J120" s="37"/>
      <c r="K120" s="37"/>
      <c r="L120" s="41"/>
      <c r="M120" s="213"/>
      <c r="N120" s="214"/>
      <c r="O120" s="80"/>
      <c r="P120" s="80"/>
      <c r="Q120" s="80"/>
      <c r="R120" s="80"/>
      <c r="S120" s="80"/>
      <c r="T120" s="81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T120" s="20" t="s">
        <v>137</v>
      </c>
      <c r="AU120" s="20" t="s">
        <v>135</v>
      </c>
    </row>
    <row r="121" s="15" customFormat="1">
      <c r="A121" s="15"/>
      <c r="B121" s="236"/>
      <c r="C121" s="237"/>
      <c r="D121" s="217" t="s">
        <v>144</v>
      </c>
      <c r="E121" s="238" t="s">
        <v>17</v>
      </c>
      <c r="F121" s="239" t="s">
        <v>179</v>
      </c>
      <c r="G121" s="237"/>
      <c r="H121" s="238" t="s">
        <v>17</v>
      </c>
      <c r="I121" s="237"/>
      <c r="J121" s="237"/>
      <c r="K121" s="237"/>
      <c r="L121" s="240"/>
      <c r="M121" s="241"/>
      <c r="N121" s="242"/>
      <c r="O121" s="242"/>
      <c r="P121" s="242"/>
      <c r="Q121" s="242"/>
      <c r="R121" s="242"/>
      <c r="S121" s="242"/>
      <c r="T121" s="243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T121" s="244" t="s">
        <v>144</v>
      </c>
      <c r="AU121" s="244" t="s">
        <v>135</v>
      </c>
      <c r="AV121" s="15" t="s">
        <v>77</v>
      </c>
      <c r="AW121" s="15" t="s">
        <v>31</v>
      </c>
      <c r="AX121" s="15" t="s">
        <v>69</v>
      </c>
      <c r="AY121" s="244" t="s">
        <v>126</v>
      </c>
    </row>
    <row r="122" s="13" customFormat="1">
      <c r="A122" s="13"/>
      <c r="B122" s="215"/>
      <c r="C122" s="216"/>
      <c r="D122" s="217" t="s">
        <v>144</v>
      </c>
      <c r="E122" s="218" t="s">
        <v>17</v>
      </c>
      <c r="F122" s="219" t="s">
        <v>180</v>
      </c>
      <c r="G122" s="216"/>
      <c r="H122" s="220">
        <v>6</v>
      </c>
      <c r="I122" s="216"/>
      <c r="J122" s="216"/>
      <c r="K122" s="216"/>
      <c r="L122" s="221"/>
      <c r="M122" s="222"/>
      <c r="N122" s="223"/>
      <c r="O122" s="223"/>
      <c r="P122" s="223"/>
      <c r="Q122" s="223"/>
      <c r="R122" s="223"/>
      <c r="S122" s="223"/>
      <c r="T122" s="224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25" t="s">
        <v>144</v>
      </c>
      <c r="AU122" s="225" t="s">
        <v>135</v>
      </c>
      <c r="AV122" s="13" t="s">
        <v>135</v>
      </c>
      <c r="AW122" s="13" t="s">
        <v>31</v>
      </c>
      <c r="AX122" s="13" t="s">
        <v>69</v>
      </c>
      <c r="AY122" s="225" t="s">
        <v>126</v>
      </c>
    </row>
    <row r="123" s="13" customFormat="1">
      <c r="A123" s="13"/>
      <c r="B123" s="215"/>
      <c r="C123" s="216"/>
      <c r="D123" s="217" t="s">
        <v>144</v>
      </c>
      <c r="E123" s="218" t="s">
        <v>17</v>
      </c>
      <c r="F123" s="219" t="s">
        <v>181</v>
      </c>
      <c r="G123" s="216"/>
      <c r="H123" s="220">
        <v>3.0800000000000001</v>
      </c>
      <c r="I123" s="216"/>
      <c r="J123" s="216"/>
      <c r="K123" s="216"/>
      <c r="L123" s="221"/>
      <c r="M123" s="222"/>
      <c r="N123" s="223"/>
      <c r="O123" s="223"/>
      <c r="P123" s="223"/>
      <c r="Q123" s="223"/>
      <c r="R123" s="223"/>
      <c r="S123" s="223"/>
      <c r="T123" s="224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25" t="s">
        <v>144</v>
      </c>
      <c r="AU123" s="225" t="s">
        <v>135</v>
      </c>
      <c r="AV123" s="13" t="s">
        <v>135</v>
      </c>
      <c r="AW123" s="13" t="s">
        <v>31</v>
      </c>
      <c r="AX123" s="13" t="s">
        <v>69</v>
      </c>
      <c r="AY123" s="225" t="s">
        <v>126</v>
      </c>
    </row>
    <row r="124" s="13" customFormat="1">
      <c r="A124" s="13"/>
      <c r="B124" s="215"/>
      <c r="C124" s="216"/>
      <c r="D124" s="217" t="s">
        <v>144</v>
      </c>
      <c r="E124" s="218" t="s">
        <v>17</v>
      </c>
      <c r="F124" s="219" t="s">
        <v>182</v>
      </c>
      <c r="G124" s="216"/>
      <c r="H124" s="220">
        <v>0.75</v>
      </c>
      <c r="I124" s="216"/>
      <c r="J124" s="216"/>
      <c r="K124" s="216"/>
      <c r="L124" s="221"/>
      <c r="M124" s="222"/>
      <c r="N124" s="223"/>
      <c r="O124" s="223"/>
      <c r="P124" s="223"/>
      <c r="Q124" s="223"/>
      <c r="R124" s="223"/>
      <c r="S124" s="223"/>
      <c r="T124" s="224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25" t="s">
        <v>144</v>
      </c>
      <c r="AU124" s="225" t="s">
        <v>135</v>
      </c>
      <c r="AV124" s="13" t="s">
        <v>135</v>
      </c>
      <c r="AW124" s="13" t="s">
        <v>31</v>
      </c>
      <c r="AX124" s="13" t="s">
        <v>69</v>
      </c>
      <c r="AY124" s="225" t="s">
        <v>126</v>
      </c>
    </row>
    <row r="125" s="13" customFormat="1">
      <c r="A125" s="13"/>
      <c r="B125" s="215"/>
      <c r="C125" s="216"/>
      <c r="D125" s="217" t="s">
        <v>144</v>
      </c>
      <c r="E125" s="218" t="s">
        <v>17</v>
      </c>
      <c r="F125" s="219" t="s">
        <v>183</v>
      </c>
      <c r="G125" s="216"/>
      <c r="H125" s="220">
        <v>0.94999999999999996</v>
      </c>
      <c r="I125" s="216"/>
      <c r="J125" s="216"/>
      <c r="K125" s="216"/>
      <c r="L125" s="221"/>
      <c r="M125" s="222"/>
      <c r="N125" s="223"/>
      <c r="O125" s="223"/>
      <c r="P125" s="223"/>
      <c r="Q125" s="223"/>
      <c r="R125" s="223"/>
      <c r="S125" s="223"/>
      <c r="T125" s="224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25" t="s">
        <v>144</v>
      </c>
      <c r="AU125" s="225" t="s">
        <v>135</v>
      </c>
      <c r="AV125" s="13" t="s">
        <v>135</v>
      </c>
      <c r="AW125" s="13" t="s">
        <v>31</v>
      </c>
      <c r="AX125" s="13" t="s">
        <v>69</v>
      </c>
      <c r="AY125" s="225" t="s">
        <v>126</v>
      </c>
    </row>
    <row r="126" s="14" customFormat="1">
      <c r="A126" s="14"/>
      <c r="B126" s="226"/>
      <c r="C126" s="227"/>
      <c r="D126" s="217" t="s">
        <v>144</v>
      </c>
      <c r="E126" s="228" t="s">
        <v>17</v>
      </c>
      <c r="F126" s="229" t="s">
        <v>148</v>
      </c>
      <c r="G126" s="227"/>
      <c r="H126" s="230">
        <v>10.779999999999999</v>
      </c>
      <c r="I126" s="227"/>
      <c r="J126" s="227"/>
      <c r="K126" s="227"/>
      <c r="L126" s="231"/>
      <c r="M126" s="232"/>
      <c r="N126" s="233"/>
      <c r="O126" s="233"/>
      <c r="P126" s="233"/>
      <c r="Q126" s="233"/>
      <c r="R126" s="233"/>
      <c r="S126" s="233"/>
      <c r="T126" s="23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35" t="s">
        <v>144</v>
      </c>
      <c r="AU126" s="235" t="s">
        <v>135</v>
      </c>
      <c r="AV126" s="14" t="s">
        <v>134</v>
      </c>
      <c r="AW126" s="14" t="s">
        <v>31</v>
      </c>
      <c r="AX126" s="14" t="s">
        <v>77</v>
      </c>
      <c r="AY126" s="235" t="s">
        <v>126</v>
      </c>
    </row>
    <row r="127" s="2" customFormat="1" ht="16.5" customHeight="1">
      <c r="A127" s="35"/>
      <c r="B127" s="36"/>
      <c r="C127" s="199" t="s">
        <v>184</v>
      </c>
      <c r="D127" s="199" t="s">
        <v>129</v>
      </c>
      <c r="E127" s="200" t="s">
        <v>185</v>
      </c>
      <c r="F127" s="201" t="s">
        <v>186</v>
      </c>
      <c r="G127" s="202" t="s">
        <v>141</v>
      </c>
      <c r="H127" s="203">
        <v>10.779999999999999</v>
      </c>
      <c r="I127" s="204">
        <v>190</v>
      </c>
      <c r="J127" s="204">
        <f>ROUND(I127*H127,2)</f>
        <v>2048.1999999999998</v>
      </c>
      <c r="K127" s="201" t="s">
        <v>133</v>
      </c>
      <c r="L127" s="41"/>
      <c r="M127" s="205" t="s">
        <v>17</v>
      </c>
      <c r="N127" s="206" t="s">
        <v>41</v>
      </c>
      <c r="O127" s="207">
        <v>0.27200000000000002</v>
      </c>
      <c r="P127" s="207">
        <f>O127*H127</f>
        <v>2.9321600000000001</v>
      </c>
      <c r="Q127" s="207">
        <v>0.0030000000000000001</v>
      </c>
      <c r="R127" s="207">
        <f>Q127*H127</f>
        <v>0.032340000000000001</v>
      </c>
      <c r="S127" s="207">
        <v>0</v>
      </c>
      <c r="T127" s="208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09" t="s">
        <v>134</v>
      </c>
      <c r="AT127" s="209" t="s">
        <v>129</v>
      </c>
      <c r="AU127" s="209" t="s">
        <v>135</v>
      </c>
      <c r="AY127" s="20" t="s">
        <v>126</v>
      </c>
      <c r="BE127" s="210">
        <f>IF(N127="základní",J127,0)</f>
        <v>0</v>
      </c>
      <c r="BF127" s="210">
        <f>IF(N127="snížená",J127,0)</f>
        <v>2048.1999999999998</v>
      </c>
      <c r="BG127" s="210">
        <f>IF(N127="zákl. přenesená",J127,0)</f>
        <v>0</v>
      </c>
      <c r="BH127" s="210">
        <f>IF(N127="sníž. přenesená",J127,0)</f>
        <v>0</v>
      </c>
      <c r="BI127" s="210">
        <f>IF(N127="nulová",J127,0)</f>
        <v>0</v>
      </c>
      <c r="BJ127" s="20" t="s">
        <v>135</v>
      </c>
      <c r="BK127" s="210">
        <f>ROUND(I127*H127,2)</f>
        <v>2048.1999999999998</v>
      </c>
      <c r="BL127" s="20" t="s">
        <v>134</v>
      </c>
      <c r="BM127" s="209" t="s">
        <v>187</v>
      </c>
    </row>
    <row r="128" s="2" customFormat="1">
      <c r="A128" s="35"/>
      <c r="B128" s="36"/>
      <c r="C128" s="37"/>
      <c r="D128" s="211" t="s">
        <v>137</v>
      </c>
      <c r="E128" s="37"/>
      <c r="F128" s="212" t="s">
        <v>188</v>
      </c>
      <c r="G128" s="37"/>
      <c r="H128" s="37"/>
      <c r="I128" s="37"/>
      <c r="J128" s="37"/>
      <c r="K128" s="37"/>
      <c r="L128" s="41"/>
      <c r="M128" s="213"/>
      <c r="N128" s="214"/>
      <c r="O128" s="80"/>
      <c r="P128" s="80"/>
      <c r="Q128" s="80"/>
      <c r="R128" s="80"/>
      <c r="S128" s="80"/>
      <c r="T128" s="81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20" t="s">
        <v>137</v>
      </c>
      <c r="AU128" s="20" t="s">
        <v>135</v>
      </c>
    </row>
    <row r="129" s="2" customFormat="1" ht="24.15" customHeight="1">
      <c r="A129" s="35"/>
      <c r="B129" s="36"/>
      <c r="C129" s="199" t="s">
        <v>189</v>
      </c>
      <c r="D129" s="199" t="s">
        <v>129</v>
      </c>
      <c r="E129" s="200" t="s">
        <v>190</v>
      </c>
      <c r="F129" s="201" t="s">
        <v>191</v>
      </c>
      <c r="G129" s="202" t="s">
        <v>141</v>
      </c>
      <c r="H129" s="203">
        <v>155.982</v>
      </c>
      <c r="I129" s="204">
        <v>436</v>
      </c>
      <c r="J129" s="204">
        <f>ROUND(I129*H129,2)</f>
        <v>68008.149999999994</v>
      </c>
      <c r="K129" s="201" t="s">
        <v>133</v>
      </c>
      <c r="L129" s="41"/>
      <c r="M129" s="205" t="s">
        <v>17</v>
      </c>
      <c r="N129" s="206" t="s">
        <v>41</v>
      </c>
      <c r="O129" s="207">
        <v>0.55800000000000005</v>
      </c>
      <c r="P129" s="207">
        <f>O129*H129</f>
        <v>87.037956000000008</v>
      </c>
      <c r="Q129" s="207">
        <v>0.0206</v>
      </c>
      <c r="R129" s="207">
        <f>Q129*H129</f>
        <v>3.2132292000000002</v>
      </c>
      <c r="S129" s="207">
        <v>0</v>
      </c>
      <c r="T129" s="208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09" t="s">
        <v>134</v>
      </c>
      <c r="AT129" s="209" t="s">
        <v>129</v>
      </c>
      <c r="AU129" s="209" t="s">
        <v>135</v>
      </c>
      <c r="AY129" s="20" t="s">
        <v>126</v>
      </c>
      <c r="BE129" s="210">
        <f>IF(N129="základní",J129,0)</f>
        <v>0</v>
      </c>
      <c r="BF129" s="210">
        <f>IF(N129="snížená",J129,0)</f>
        <v>68008.149999999994</v>
      </c>
      <c r="BG129" s="210">
        <f>IF(N129="zákl. přenesená",J129,0)</f>
        <v>0</v>
      </c>
      <c r="BH129" s="210">
        <f>IF(N129="sníž. přenesená",J129,0)</f>
        <v>0</v>
      </c>
      <c r="BI129" s="210">
        <f>IF(N129="nulová",J129,0)</f>
        <v>0</v>
      </c>
      <c r="BJ129" s="20" t="s">
        <v>135</v>
      </c>
      <c r="BK129" s="210">
        <f>ROUND(I129*H129,2)</f>
        <v>68008.149999999994</v>
      </c>
      <c r="BL129" s="20" t="s">
        <v>134</v>
      </c>
      <c r="BM129" s="209" t="s">
        <v>192</v>
      </c>
    </row>
    <row r="130" s="2" customFormat="1">
      <c r="A130" s="35"/>
      <c r="B130" s="36"/>
      <c r="C130" s="37"/>
      <c r="D130" s="211" t="s">
        <v>137</v>
      </c>
      <c r="E130" s="37"/>
      <c r="F130" s="212" t="s">
        <v>193</v>
      </c>
      <c r="G130" s="37"/>
      <c r="H130" s="37"/>
      <c r="I130" s="37"/>
      <c r="J130" s="37"/>
      <c r="K130" s="37"/>
      <c r="L130" s="41"/>
      <c r="M130" s="213"/>
      <c r="N130" s="214"/>
      <c r="O130" s="80"/>
      <c r="P130" s="80"/>
      <c r="Q130" s="80"/>
      <c r="R130" s="80"/>
      <c r="S130" s="80"/>
      <c r="T130" s="81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20" t="s">
        <v>137</v>
      </c>
      <c r="AU130" s="20" t="s">
        <v>135</v>
      </c>
    </row>
    <row r="131" s="15" customFormat="1">
      <c r="A131" s="15"/>
      <c r="B131" s="236"/>
      <c r="C131" s="237"/>
      <c r="D131" s="217" t="s">
        <v>144</v>
      </c>
      <c r="E131" s="238" t="s">
        <v>17</v>
      </c>
      <c r="F131" s="239" t="s">
        <v>194</v>
      </c>
      <c r="G131" s="237"/>
      <c r="H131" s="238" t="s">
        <v>17</v>
      </c>
      <c r="I131" s="237"/>
      <c r="J131" s="237"/>
      <c r="K131" s="237"/>
      <c r="L131" s="240"/>
      <c r="M131" s="241"/>
      <c r="N131" s="242"/>
      <c r="O131" s="242"/>
      <c r="P131" s="242"/>
      <c r="Q131" s="242"/>
      <c r="R131" s="242"/>
      <c r="S131" s="242"/>
      <c r="T131" s="243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T131" s="244" t="s">
        <v>144</v>
      </c>
      <c r="AU131" s="244" t="s">
        <v>135</v>
      </c>
      <c r="AV131" s="15" t="s">
        <v>77</v>
      </c>
      <c r="AW131" s="15" t="s">
        <v>31</v>
      </c>
      <c r="AX131" s="15" t="s">
        <v>69</v>
      </c>
      <c r="AY131" s="244" t="s">
        <v>126</v>
      </c>
    </row>
    <row r="132" s="13" customFormat="1">
      <c r="A132" s="13"/>
      <c r="B132" s="215"/>
      <c r="C132" s="216"/>
      <c r="D132" s="217" t="s">
        <v>144</v>
      </c>
      <c r="E132" s="218" t="s">
        <v>17</v>
      </c>
      <c r="F132" s="219" t="s">
        <v>195</v>
      </c>
      <c r="G132" s="216"/>
      <c r="H132" s="220">
        <v>31.895</v>
      </c>
      <c r="I132" s="216"/>
      <c r="J132" s="216"/>
      <c r="K132" s="216"/>
      <c r="L132" s="221"/>
      <c r="M132" s="222"/>
      <c r="N132" s="223"/>
      <c r="O132" s="223"/>
      <c r="P132" s="223"/>
      <c r="Q132" s="223"/>
      <c r="R132" s="223"/>
      <c r="S132" s="223"/>
      <c r="T132" s="224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25" t="s">
        <v>144</v>
      </c>
      <c r="AU132" s="225" t="s">
        <v>135</v>
      </c>
      <c r="AV132" s="13" t="s">
        <v>135</v>
      </c>
      <c r="AW132" s="13" t="s">
        <v>31</v>
      </c>
      <c r="AX132" s="13" t="s">
        <v>69</v>
      </c>
      <c r="AY132" s="225" t="s">
        <v>126</v>
      </c>
    </row>
    <row r="133" s="13" customFormat="1">
      <c r="A133" s="13"/>
      <c r="B133" s="215"/>
      <c r="C133" s="216"/>
      <c r="D133" s="217" t="s">
        <v>144</v>
      </c>
      <c r="E133" s="218" t="s">
        <v>17</v>
      </c>
      <c r="F133" s="219" t="s">
        <v>196</v>
      </c>
      <c r="G133" s="216"/>
      <c r="H133" s="220">
        <v>7.0750000000000002</v>
      </c>
      <c r="I133" s="216"/>
      <c r="J133" s="216"/>
      <c r="K133" s="216"/>
      <c r="L133" s="221"/>
      <c r="M133" s="222"/>
      <c r="N133" s="223"/>
      <c r="O133" s="223"/>
      <c r="P133" s="223"/>
      <c r="Q133" s="223"/>
      <c r="R133" s="223"/>
      <c r="S133" s="223"/>
      <c r="T133" s="224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25" t="s">
        <v>144</v>
      </c>
      <c r="AU133" s="225" t="s">
        <v>135</v>
      </c>
      <c r="AV133" s="13" t="s">
        <v>135</v>
      </c>
      <c r="AW133" s="13" t="s">
        <v>31</v>
      </c>
      <c r="AX133" s="13" t="s">
        <v>69</v>
      </c>
      <c r="AY133" s="225" t="s">
        <v>126</v>
      </c>
    </row>
    <row r="134" s="13" customFormat="1">
      <c r="A134" s="13"/>
      <c r="B134" s="215"/>
      <c r="C134" s="216"/>
      <c r="D134" s="217" t="s">
        <v>144</v>
      </c>
      <c r="E134" s="218" t="s">
        <v>17</v>
      </c>
      <c r="F134" s="219" t="s">
        <v>197</v>
      </c>
      <c r="G134" s="216"/>
      <c r="H134" s="220">
        <v>11.51</v>
      </c>
      <c r="I134" s="216"/>
      <c r="J134" s="216"/>
      <c r="K134" s="216"/>
      <c r="L134" s="221"/>
      <c r="M134" s="222"/>
      <c r="N134" s="223"/>
      <c r="O134" s="223"/>
      <c r="P134" s="223"/>
      <c r="Q134" s="223"/>
      <c r="R134" s="223"/>
      <c r="S134" s="223"/>
      <c r="T134" s="224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25" t="s">
        <v>144</v>
      </c>
      <c r="AU134" s="225" t="s">
        <v>135</v>
      </c>
      <c r="AV134" s="13" t="s">
        <v>135</v>
      </c>
      <c r="AW134" s="13" t="s">
        <v>31</v>
      </c>
      <c r="AX134" s="13" t="s">
        <v>69</v>
      </c>
      <c r="AY134" s="225" t="s">
        <v>126</v>
      </c>
    </row>
    <row r="135" s="13" customFormat="1">
      <c r="A135" s="13"/>
      <c r="B135" s="215"/>
      <c r="C135" s="216"/>
      <c r="D135" s="217" t="s">
        <v>144</v>
      </c>
      <c r="E135" s="218" t="s">
        <v>17</v>
      </c>
      <c r="F135" s="219" t="s">
        <v>198</v>
      </c>
      <c r="G135" s="216"/>
      <c r="H135" s="220">
        <v>11.800000000000001</v>
      </c>
      <c r="I135" s="216"/>
      <c r="J135" s="216"/>
      <c r="K135" s="216"/>
      <c r="L135" s="221"/>
      <c r="M135" s="222"/>
      <c r="N135" s="223"/>
      <c r="O135" s="223"/>
      <c r="P135" s="223"/>
      <c r="Q135" s="223"/>
      <c r="R135" s="223"/>
      <c r="S135" s="223"/>
      <c r="T135" s="224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25" t="s">
        <v>144</v>
      </c>
      <c r="AU135" s="225" t="s">
        <v>135</v>
      </c>
      <c r="AV135" s="13" t="s">
        <v>135</v>
      </c>
      <c r="AW135" s="13" t="s">
        <v>31</v>
      </c>
      <c r="AX135" s="13" t="s">
        <v>69</v>
      </c>
      <c r="AY135" s="225" t="s">
        <v>126</v>
      </c>
    </row>
    <row r="136" s="13" customFormat="1">
      <c r="A136" s="13"/>
      <c r="B136" s="215"/>
      <c r="C136" s="216"/>
      <c r="D136" s="217" t="s">
        <v>144</v>
      </c>
      <c r="E136" s="218" t="s">
        <v>17</v>
      </c>
      <c r="F136" s="219" t="s">
        <v>199</v>
      </c>
      <c r="G136" s="216"/>
      <c r="H136" s="220">
        <v>27.245000000000001</v>
      </c>
      <c r="I136" s="216"/>
      <c r="J136" s="216"/>
      <c r="K136" s="216"/>
      <c r="L136" s="221"/>
      <c r="M136" s="222"/>
      <c r="N136" s="223"/>
      <c r="O136" s="223"/>
      <c r="P136" s="223"/>
      <c r="Q136" s="223"/>
      <c r="R136" s="223"/>
      <c r="S136" s="223"/>
      <c r="T136" s="224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25" t="s">
        <v>144</v>
      </c>
      <c r="AU136" s="225" t="s">
        <v>135</v>
      </c>
      <c r="AV136" s="13" t="s">
        <v>135</v>
      </c>
      <c r="AW136" s="13" t="s">
        <v>31</v>
      </c>
      <c r="AX136" s="13" t="s">
        <v>69</v>
      </c>
      <c r="AY136" s="225" t="s">
        <v>126</v>
      </c>
    </row>
    <row r="137" s="13" customFormat="1">
      <c r="A137" s="13"/>
      <c r="B137" s="215"/>
      <c r="C137" s="216"/>
      <c r="D137" s="217" t="s">
        <v>144</v>
      </c>
      <c r="E137" s="218" t="s">
        <v>17</v>
      </c>
      <c r="F137" s="219" t="s">
        <v>200</v>
      </c>
      <c r="G137" s="216"/>
      <c r="H137" s="220">
        <v>56.765000000000001</v>
      </c>
      <c r="I137" s="216"/>
      <c r="J137" s="216"/>
      <c r="K137" s="216"/>
      <c r="L137" s="221"/>
      <c r="M137" s="222"/>
      <c r="N137" s="223"/>
      <c r="O137" s="223"/>
      <c r="P137" s="223"/>
      <c r="Q137" s="223"/>
      <c r="R137" s="223"/>
      <c r="S137" s="223"/>
      <c r="T137" s="224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25" t="s">
        <v>144</v>
      </c>
      <c r="AU137" s="225" t="s">
        <v>135</v>
      </c>
      <c r="AV137" s="13" t="s">
        <v>135</v>
      </c>
      <c r="AW137" s="13" t="s">
        <v>31</v>
      </c>
      <c r="AX137" s="13" t="s">
        <v>69</v>
      </c>
      <c r="AY137" s="225" t="s">
        <v>126</v>
      </c>
    </row>
    <row r="138" s="13" customFormat="1">
      <c r="A138" s="13"/>
      <c r="B138" s="215"/>
      <c r="C138" s="216"/>
      <c r="D138" s="217" t="s">
        <v>144</v>
      </c>
      <c r="E138" s="218" t="s">
        <v>17</v>
      </c>
      <c r="F138" s="219" t="s">
        <v>201</v>
      </c>
      <c r="G138" s="216"/>
      <c r="H138" s="220">
        <v>8.4000000000000004</v>
      </c>
      <c r="I138" s="216"/>
      <c r="J138" s="216"/>
      <c r="K138" s="216"/>
      <c r="L138" s="221"/>
      <c r="M138" s="222"/>
      <c r="N138" s="223"/>
      <c r="O138" s="223"/>
      <c r="P138" s="223"/>
      <c r="Q138" s="223"/>
      <c r="R138" s="223"/>
      <c r="S138" s="223"/>
      <c r="T138" s="224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25" t="s">
        <v>144</v>
      </c>
      <c r="AU138" s="225" t="s">
        <v>135</v>
      </c>
      <c r="AV138" s="13" t="s">
        <v>135</v>
      </c>
      <c r="AW138" s="13" t="s">
        <v>31</v>
      </c>
      <c r="AX138" s="13" t="s">
        <v>69</v>
      </c>
      <c r="AY138" s="225" t="s">
        <v>126</v>
      </c>
    </row>
    <row r="139" s="13" customFormat="1">
      <c r="A139" s="13"/>
      <c r="B139" s="215"/>
      <c r="C139" s="216"/>
      <c r="D139" s="217" t="s">
        <v>144</v>
      </c>
      <c r="E139" s="218" t="s">
        <v>17</v>
      </c>
      <c r="F139" s="219" t="s">
        <v>202</v>
      </c>
      <c r="G139" s="216"/>
      <c r="H139" s="220">
        <v>1.292</v>
      </c>
      <c r="I139" s="216"/>
      <c r="J139" s="216"/>
      <c r="K139" s="216"/>
      <c r="L139" s="221"/>
      <c r="M139" s="222"/>
      <c r="N139" s="223"/>
      <c r="O139" s="223"/>
      <c r="P139" s="223"/>
      <c r="Q139" s="223"/>
      <c r="R139" s="223"/>
      <c r="S139" s="223"/>
      <c r="T139" s="224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25" t="s">
        <v>144</v>
      </c>
      <c r="AU139" s="225" t="s">
        <v>135</v>
      </c>
      <c r="AV139" s="13" t="s">
        <v>135</v>
      </c>
      <c r="AW139" s="13" t="s">
        <v>31</v>
      </c>
      <c r="AX139" s="13" t="s">
        <v>69</v>
      </c>
      <c r="AY139" s="225" t="s">
        <v>126</v>
      </c>
    </row>
    <row r="140" s="14" customFormat="1">
      <c r="A140" s="14"/>
      <c r="B140" s="226"/>
      <c r="C140" s="227"/>
      <c r="D140" s="217" t="s">
        <v>144</v>
      </c>
      <c r="E140" s="228" t="s">
        <v>17</v>
      </c>
      <c r="F140" s="229" t="s">
        <v>148</v>
      </c>
      <c r="G140" s="227"/>
      <c r="H140" s="230">
        <v>155.98200000000003</v>
      </c>
      <c r="I140" s="227"/>
      <c r="J140" s="227"/>
      <c r="K140" s="227"/>
      <c r="L140" s="231"/>
      <c r="M140" s="232"/>
      <c r="N140" s="233"/>
      <c r="O140" s="233"/>
      <c r="P140" s="233"/>
      <c r="Q140" s="233"/>
      <c r="R140" s="233"/>
      <c r="S140" s="233"/>
      <c r="T140" s="23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35" t="s">
        <v>144</v>
      </c>
      <c r="AU140" s="235" t="s">
        <v>135</v>
      </c>
      <c r="AV140" s="14" t="s">
        <v>134</v>
      </c>
      <c r="AW140" s="14" t="s">
        <v>31</v>
      </c>
      <c r="AX140" s="14" t="s">
        <v>77</v>
      </c>
      <c r="AY140" s="235" t="s">
        <v>126</v>
      </c>
    </row>
    <row r="141" s="2" customFormat="1" ht="16.5" customHeight="1">
      <c r="A141" s="35"/>
      <c r="B141" s="36"/>
      <c r="C141" s="199" t="s">
        <v>203</v>
      </c>
      <c r="D141" s="199" t="s">
        <v>129</v>
      </c>
      <c r="E141" s="200" t="s">
        <v>204</v>
      </c>
      <c r="F141" s="201" t="s">
        <v>205</v>
      </c>
      <c r="G141" s="202" t="s">
        <v>151</v>
      </c>
      <c r="H141" s="203">
        <v>125</v>
      </c>
      <c r="I141" s="204">
        <v>242</v>
      </c>
      <c r="J141" s="204">
        <f>ROUND(I141*H141,2)</f>
        <v>30250</v>
      </c>
      <c r="K141" s="201" t="s">
        <v>133</v>
      </c>
      <c r="L141" s="41"/>
      <c r="M141" s="205" t="s">
        <v>17</v>
      </c>
      <c r="N141" s="206" t="s">
        <v>41</v>
      </c>
      <c r="O141" s="207">
        <v>0.37</v>
      </c>
      <c r="P141" s="207">
        <f>O141*H141</f>
        <v>46.25</v>
      </c>
      <c r="Q141" s="207">
        <v>0.0015</v>
      </c>
      <c r="R141" s="207">
        <f>Q141*H141</f>
        <v>0.1875</v>
      </c>
      <c r="S141" s="207">
        <v>0</v>
      </c>
      <c r="T141" s="208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9" t="s">
        <v>134</v>
      </c>
      <c r="AT141" s="209" t="s">
        <v>129</v>
      </c>
      <c r="AU141" s="209" t="s">
        <v>135</v>
      </c>
      <c r="AY141" s="20" t="s">
        <v>126</v>
      </c>
      <c r="BE141" s="210">
        <f>IF(N141="základní",J141,0)</f>
        <v>0</v>
      </c>
      <c r="BF141" s="210">
        <f>IF(N141="snížená",J141,0)</f>
        <v>30250</v>
      </c>
      <c r="BG141" s="210">
        <f>IF(N141="zákl. přenesená",J141,0)</f>
        <v>0</v>
      </c>
      <c r="BH141" s="210">
        <f>IF(N141="sníž. přenesená",J141,0)</f>
        <v>0</v>
      </c>
      <c r="BI141" s="210">
        <f>IF(N141="nulová",J141,0)</f>
        <v>0</v>
      </c>
      <c r="BJ141" s="20" t="s">
        <v>135</v>
      </c>
      <c r="BK141" s="210">
        <f>ROUND(I141*H141,2)</f>
        <v>30250</v>
      </c>
      <c r="BL141" s="20" t="s">
        <v>134</v>
      </c>
      <c r="BM141" s="209" t="s">
        <v>206</v>
      </c>
    </row>
    <row r="142" s="2" customFormat="1">
      <c r="A142" s="35"/>
      <c r="B142" s="36"/>
      <c r="C142" s="37"/>
      <c r="D142" s="211" t="s">
        <v>137</v>
      </c>
      <c r="E142" s="37"/>
      <c r="F142" s="212" t="s">
        <v>207</v>
      </c>
      <c r="G142" s="37"/>
      <c r="H142" s="37"/>
      <c r="I142" s="37"/>
      <c r="J142" s="37"/>
      <c r="K142" s="37"/>
      <c r="L142" s="41"/>
      <c r="M142" s="213"/>
      <c r="N142" s="214"/>
      <c r="O142" s="80"/>
      <c r="P142" s="80"/>
      <c r="Q142" s="80"/>
      <c r="R142" s="80"/>
      <c r="S142" s="80"/>
      <c r="T142" s="81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20" t="s">
        <v>137</v>
      </c>
      <c r="AU142" s="20" t="s">
        <v>135</v>
      </c>
    </row>
    <row r="143" s="15" customFormat="1">
      <c r="A143" s="15"/>
      <c r="B143" s="236"/>
      <c r="C143" s="237"/>
      <c r="D143" s="217" t="s">
        <v>144</v>
      </c>
      <c r="E143" s="238" t="s">
        <v>17</v>
      </c>
      <c r="F143" s="239" t="s">
        <v>208</v>
      </c>
      <c r="G143" s="237"/>
      <c r="H143" s="238" t="s">
        <v>17</v>
      </c>
      <c r="I143" s="237"/>
      <c r="J143" s="237"/>
      <c r="K143" s="237"/>
      <c r="L143" s="240"/>
      <c r="M143" s="241"/>
      <c r="N143" s="242"/>
      <c r="O143" s="242"/>
      <c r="P143" s="242"/>
      <c r="Q143" s="242"/>
      <c r="R143" s="242"/>
      <c r="S143" s="242"/>
      <c r="T143" s="243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44" t="s">
        <v>144</v>
      </c>
      <c r="AU143" s="244" t="s">
        <v>135</v>
      </c>
      <c r="AV143" s="15" t="s">
        <v>77</v>
      </c>
      <c r="AW143" s="15" t="s">
        <v>31</v>
      </c>
      <c r="AX143" s="15" t="s">
        <v>69</v>
      </c>
      <c r="AY143" s="244" t="s">
        <v>126</v>
      </c>
    </row>
    <row r="144" s="13" customFormat="1">
      <c r="A144" s="13"/>
      <c r="B144" s="215"/>
      <c r="C144" s="216"/>
      <c r="D144" s="217" t="s">
        <v>144</v>
      </c>
      <c r="E144" s="218" t="s">
        <v>17</v>
      </c>
      <c r="F144" s="219" t="s">
        <v>209</v>
      </c>
      <c r="G144" s="216"/>
      <c r="H144" s="220">
        <v>125</v>
      </c>
      <c r="I144" s="216"/>
      <c r="J144" s="216"/>
      <c r="K144" s="216"/>
      <c r="L144" s="221"/>
      <c r="M144" s="222"/>
      <c r="N144" s="223"/>
      <c r="O144" s="223"/>
      <c r="P144" s="223"/>
      <c r="Q144" s="223"/>
      <c r="R144" s="223"/>
      <c r="S144" s="223"/>
      <c r="T144" s="224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25" t="s">
        <v>144</v>
      </c>
      <c r="AU144" s="225" t="s">
        <v>135</v>
      </c>
      <c r="AV144" s="13" t="s">
        <v>135</v>
      </c>
      <c r="AW144" s="13" t="s">
        <v>31</v>
      </c>
      <c r="AX144" s="13" t="s">
        <v>77</v>
      </c>
      <c r="AY144" s="225" t="s">
        <v>126</v>
      </c>
    </row>
    <row r="145" s="2" customFormat="1" ht="24.15" customHeight="1">
      <c r="A145" s="35"/>
      <c r="B145" s="36"/>
      <c r="C145" s="199" t="s">
        <v>210</v>
      </c>
      <c r="D145" s="199" t="s">
        <v>129</v>
      </c>
      <c r="E145" s="200" t="s">
        <v>211</v>
      </c>
      <c r="F145" s="201" t="s">
        <v>212</v>
      </c>
      <c r="G145" s="202" t="s">
        <v>132</v>
      </c>
      <c r="H145" s="203">
        <v>1</v>
      </c>
      <c r="I145" s="204">
        <v>945</v>
      </c>
      <c r="J145" s="204">
        <f>ROUND(I145*H145,2)</f>
        <v>945</v>
      </c>
      <c r="K145" s="201" t="s">
        <v>133</v>
      </c>
      <c r="L145" s="41"/>
      <c r="M145" s="205" t="s">
        <v>17</v>
      </c>
      <c r="N145" s="206" t="s">
        <v>41</v>
      </c>
      <c r="O145" s="207">
        <v>1.76</v>
      </c>
      <c r="P145" s="207">
        <f>O145*H145</f>
        <v>1.76</v>
      </c>
      <c r="Q145" s="207">
        <v>0.017770000000000001</v>
      </c>
      <c r="R145" s="207">
        <f>Q145*H145</f>
        <v>0.017770000000000001</v>
      </c>
      <c r="S145" s="207">
        <v>0</v>
      </c>
      <c r="T145" s="208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9" t="s">
        <v>134</v>
      </c>
      <c r="AT145" s="209" t="s">
        <v>129</v>
      </c>
      <c r="AU145" s="209" t="s">
        <v>135</v>
      </c>
      <c r="AY145" s="20" t="s">
        <v>126</v>
      </c>
      <c r="BE145" s="210">
        <f>IF(N145="základní",J145,0)</f>
        <v>0</v>
      </c>
      <c r="BF145" s="210">
        <f>IF(N145="snížená",J145,0)</f>
        <v>945</v>
      </c>
      <c r="BG145" s="210">
        <f>IF(N145="zákl. přenesená",J145,0)</f>
        <v>0</v>
      </c>
      <c r="BH145" s="210">
        <f>IF(N145="sníž. přenesená",J145,0)</f>
        <v>0</v>
      </c>
      <c r="BI145" s="210">
        <f>IF(N145="nulová",J145,0)</f>
        <v>0</v>
      </c>
      <c r="BJ145" s="20" t="s">
        <v>135</v>
      </c>
      <c r="BK145" s="210">
        <f>ROUND(I145*H145,2)</f>
        <v>945</v>
      </c>
      <c r="BL145" s="20" t="s">
        <v>134</v>
      </c>
      <c r="BM145" s="209" t="s">
        <v>213</v>
      </c>
    </row>
    <row r="146" s="2" customFormat="1">
      <c r="A146" s="35"/>
      <c r="B146" s="36"/>
      <c r="C146" s="37"/>
      <c r="D146" s="211" t="s">
        <v>137</v>
      </c>
      <c r="E146" s="37"/>
      <c r="F146" s="212" t="s">
        <v>214</v>
      </c>
      <c r="G146" s="37"/>
      <c r="H146" s="37"/>
      <c r="I146" s="37"/>
      <c r="J146" s="37"/>
      <c r="K146" s="37"/>
      <c r="L146" s="41"/>
      <c r="M146" s="213"/>
      <c r="N146" s="214"/>
      <c r="O146" s="80"/>
      <c r="P146" s="80"/>
      <c r="Q146" s="80"/>
      <c r="R146" s="80"/>
      <c r="S146" s="80"/>
      <c r="T146" s="81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20" t="s">
        <v>137</v>
      </c>
      <c r="AU146" s="20" t="s">
        <v>135</v>
      </c>
    </row>
    <row r="147" s="13" customFormat="1">
      <c r="A147" s="13"/>
      <c r="B147" s="215"/>
      <c r="C147" s="216"/>
      <c r="D147" s="217" t="s">
        <v>144</v>
      </c>
      <c r="E147" s="218" t="s">
        <v>17</v>
      </c>
      <c r="F147" s="219" t="s">
        <v>215</v>
      </c>
      <c r="G147" s="216"/>
      <c r="H147" s="220">
        <v>1</v>
      </c>
      <c r="I147" s="216"/>
      <c r="J147" s="216"/>
      <c r="K147" s="216"/>
      <c r="L147" s="221"/>
      <c r="M147" s="222"/>
      <c r="N147" s="223"/>
      <c r="O147" s="223"/>
      <c r="P147" s="223"/>
      <c r="Q147" s="223"/>
      <c r="R147" s="223"/>
      <c r="S147" s="223"/>
      <c r="T147" s="224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25" t="s">
        <v>144</v>
      </c>
      <c r="AU147" s="225" t="s">
        <v>135</v>
      </c>
      <c r="AV147" s="13" t="s">
        <v>135</v>
      </c>
      <c r="AW147" s="13" t="s">
        <v>31</v>
      </c>
      <c r="AX147" s="13" t="s">
        <v>77</v>
      </c>
      <c r="AY147" s="225" t="s">
        <v>126</v>
      </c>
    </row>
    <row r="148" s="2" customFormat="1" ht="24.15" customHeight="1">
      <c r="A148" s="35"/>
      <c r="B148" s="36"/>
      <c r="C148" s="245" t="s">
        <v>8</v>
      </c>
      <c r="D148" s="245" t="s">
        <v>216</v>
      </c>
      <c r="E148" s="246" t="s">
        <v>217</v>
      </c>
      <c r="F148" s="247" t="s">
        <v>218</v>
      </c>
      <c r="G148" s="248" t="s">
        <v>132</v>
      </c>
      <c r="H148" s="249">
        <v>1</v>
      </c>
      <c r="I148" s="250">
        <v>5655</v>
      </c>
      <c r="J148" s="250">
        <f>ROUND(I148*H148,2)</f>
        <v>5655</v>
      </c>
      <c r="K148" s="247" t="s">
        <v>133</v>
      </c>
      <c r="L148" s="251"/>
      <c r="M148" s="252" t="s">
        <v>17</v>
      </c>
      <c r="N148" s="253" t="s">
        <v>41</v>
      </c>
      <c r="O148" s="207">
        <v>0</v>
      </c>
      <c r="P148" s="207">
        <f>O148*H148</f>
        <v>0</v>
      </c>
      <c r="Q148" s="207">
        <v>0.01272</v>
      </c>
      <c r="R148" s="207">
        <f>Q148*H148</f>
        <v>0.01272</v>
      </c>
      <c r="S148" s="207">
        <v>0</v>
      </c>
      <c r="T148" s="208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9" t="s">
        <v>184</v>
      </c>
      <c r="AT148" s="209" t="s">
        <v>216</v>
      </c>
      <c r="AU148" s="209" t="s">
        <v>135</v>
      </c>
      <c r="AY148" s="20" t="s">
        <v>126</v>
      </c>
      <c r="BE148" s="210">
        <f>IF(N148="základní",J148,0)</f>
        <v>0</v>
      </c>
      <c r="BF148" s="210">
        <f>IF(N148="snížená",J148,0)</f>
        <v>5655</v>
      </c>
      <c r="BG148" s="210">
        <f>IF(N148="zákl. přenesená",J148,0)</f>
        <v>0</v>
      </c>
      <c r="BH148" s="210">
        <f>IF(N148="sníž. přenesená",J148,0)</f>
        <v>0</v>
      </c>
      <c r="BI148" s="210">
        <f>IF(N148="nulová",J148,0)</f>
        <v>0</v>
      </c>
      <c r="BJ148" s="20" t="s">
        <v>135</v>
      </c>
      <c r="BK148" s="210">
        <f>ROUND(I148*H148,2)</f>
        <v>5655</v>
      </c>
      <c r="BL148" s="20" t="s">
        <v>134</v>
      </c>
      <c r="BM148" s="209" t="s">
        <v>219</v>
      </c>
    </row>
    <row r="149" s="12" customFormat="1" ht="22.8" customHeight="1">
      <c r="A149" s="12"/>
      <c r="B149" s="184"/>
      <c r="C149" s="185"/>
      <c r="D149" s="186" t="s">
        <v>68</v>
      </c>
      <c r="E149" s="197" t="s">
        <v>189</v>
      </c>
      <c r="F149" s="197" t="s">
        <v>220</v>
      </c>
      <c r="G149" s="185"/>
      <c r="H149" s="185"/>
      <c r="I149" s="185"/>
      <c r="J149" s="198">
        <f>BK149</f>
        <v>34645.019999999997</v>
      </c>
      <c r="K149" s="185"/>
      <c r="L149" s="189"/>
      <c r="M149" s="190"/>
      <c r="N149" s="191"/>
      <c r="O149" s="191"/>
      <c r="P149" s="192">
        <f>SUM(P150:P175)</f>
        <v>45.208894999999998</v>
      </c>
      <c r="Q149" s="191"/>
      <c r="R149" s="192">
        <f>SUM(R150:R175)</f>
        <v>0.0021031999999999999</v>
      </c>
      <c r="S149" s="191"/>
      <c r="T149" s="193">
        <f>SUM(T150:T175)</f>
        <v>2.5207600000000001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194" t="s">
        <v>77</v>
      </c>
      <c r="AT149" s="195" t="s">
        <v>68</v>
      </c>
      <c r="AU149" s="195" t="s">
        <v>77</v>
      </c>
      <c r="AY149" s="194" t="s">
        <v>126</v>
      </c>
      <c r="BK149" s="196">
        <f>SUM(BK150:BK175)</f>
        <v>34645.019999999997</v>
      </c>
    </row>
    <row r="150" s="2" customFormat="1" ht="24.15" customHeight="1">
      <c r="A150" s="35"/>
      <c r="B150" s="36"/>
      <c r="C150" s="199" t="s">
        <v>221</v>
      </c>
      <c r="D150" s="199" t="s">
        <v>129</v>
      </c>
      <c r="E150" s="200" t="s">
        <v>222</v>
      </c>
      <c r="F150" s="201" t="s">
        <v>223</v>
      </c>
      <c r="G150" s="202" t="s">
        <v>141</v>
      </c>
      <c r="H150" s="203">
        <v>50.799999999999997</v>
      </c>
      <c r="I150" s="204">
        <v>69</v>
      </c>
      <c r="J150" s="204">
        <f>ROUND(I150*H150,2)</f>
        <v>3505.1999999999998</v>
      </c>
      <c r="K150" s="201" t="s">
        <v>133</v>
      </c>
      <c r="L150" s="41"/>
      <c r="M150" s="205" t="s">
        <v>17</v>
      </c>
      <c r="N150" s="206" t="s">
        <v>41</v>
      </c>
      <c r="O150" s="207">
        <v>0.105</v>
      </c>
      <c r="P150" s="207">
        <f>O150*H150</f>
        <v>5.3339999999999996</v>
      </c>
      <c r="Q150" s="207">
        <v>0</v>
      </c>
      <c r="R150" s="207">
        <f>Q150*H150</f>
        <v>0</v>
      </c>
      <c r="S150" s="207">
        <v>0</v>
      </c>
      <c r="T150" s="208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9" t="s">
        <v>134</v>
      </c>
      <c r="AT150" s="209" t="s">
        <v>129</v>
      </c>
      <c r="AU150" s="209" t="s">
        <v>135</v>
      </c>
      <c r="AY150" s="20" t="s">
        <v>126</v>
      </c>
      <c r="BE150" s="210">
        <f>IF(N150="základní",J150,0)</f>
        <v>0</v>
      </c>
      <c r="BF150" s="210">
        <f>IF(N150="snížená",J150,0)</f>
        <v>3505.1999999999998</v>
      </c>
      <c r="BG150" s="210">
        <f>IF(N150="zákl. přenesená",J150,0)</f>
        <v>0</v>
      </c>
      <c r="BH150" s="210">
        <f>IF(N150="sníž. přenesená",J150,0)</f>
        <v>0</v>
      </c>
      <c r="BI150" s="210">
        <f>IF(N150="nulová",J150,0)</f>
        <v>0</v>
      </c>
      <c r="BJ150" s="20" t="s">
        <v>135</v>
      </c>
      <c r="BK150" s="210">
        <f>ROUND(I150*H150,2)</f>
        <v>3505.1999999999998</v>
      </c>
      <c r="BL150" s="20" t="s">
        <v>134</v>
      </c>
      <c r="BM150" s="209" t="s">
        <v>224</v>
      </c>
    </row>
    <row r="151" s="2" customFormat="1">
      <c r="A151" s="35"/>
      <c r="B151" s="36"/>
      <c r="C151" s="37"/>
      <c r="D151" s="211" t="s">
        <v>137</v>
      </c>
      <c r="E151" s="37"/>
      <c r="F151" s="212" t="s">
        <v>225</v>
      </c>
      <c r="G151" s="37"/>
      <c r="H151" s="37"/>
      <c r="I151" s="37"/>
      <c r="J151" s="37"/>
      <c r="K151" s="37"/>
      <c r="L151" s="41"/>
      <c r="M151" s="213"/>
      <c r="N151" s="214"/>
      <c r="O151" s="80"/>
      <c r="P151" s="80"/>
      <c r="Q151" s="80"/>
      <c r="R151" s="80"/>
      <c r="S151" s="80"/>
      <c r="T151" s="81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20" t="s">
        <v>137</v>
      </c>
      <c r="AU151" s="20" t="s">
        <v>135</v>
      </c>
    </row>
    <row r="152" s="15" customFormat="1">
      <c r="A152" s="15"/>
      <c r="B152" s="236"/>
      <c r="C152" s="237"/>
      <c r="D152" s="217" t="s">
        <v>144</v>
      </c>
      <c r="E152" s="238" t="s">
        <v>17</v>
      </c>
      <c r="F152" s="239" t="s">
        <v>167</v>
      </c>
      <c r="G152" s="237"/>
      <c r="H152" s="238" t="s">
        <v>17</v>
      </c>
      <c r="I152" s="237"/>
      <c r="J152" s="237"/>
      <c r="K152" s="237"/>
      <c r="L152" s="240"/>
      <c r="M152" s="241"/>
      <c r="N152" s="242"/>
      <c r="O152" s="242"/>
      <c r="P152" s="242"/>
      <c r="Q152" s="242"/>
      <c r="R152" s="242"/>
      <c r="S152" s="242"/>
      <c r="T152" s="243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44" t="s">
        <v>144</v>
      </c>
      <c r="AU152" s="244" t="s">
        <v>135</v>
      </c>
      <c r="AV152" s="15" t="s">
        <v>77</v>
      </c>
      <c r="AW152" s="15" t="s">
        <v>31</v>
      </c>
      <c r="AX152" s="15" t="s">
        <v>69</v>
      </c>
      <c r="AY152" s="244" t="s">
        <v>126</v>
      </c>
    </row>
    <row r="153" s="13" customFormat="1">
      <c r="A153" s="13"/>
      <c r="B153" s="215"/>
      <c r="C153" s="216"/>
      <c r="D153" s="217" t="s">
        <v>144</v>
      </c>
      <c r="E153" s="218" t="s">
        <v>17</v>
      </c>
      <c r="F153" s="219" t="s">
        <v>168</v>
      </c>
      <c r="G153" s="216"/>
      <c r="H153" s="220">
        <v>50.799999999999997</v>
      </c>
      <c r="I153" s="216"/>
      <c r="J153" s="216"/>
      <c r="K153" s="216"/>
      <c r="L153" s="221"/>
      <c r="M153" s="222"/>
      <c r="N153" s="223"/>
      <c r="O153" s="223"/>
      <c r="P153" s="223"/>
      <c r="Q153" s="223"/>
      <c r="R153" s="223"/>
      <c r="S153" s="223"/>
      <c r="T153" s="224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25" t="s">
        <v>144</v>
      </c>
      <c r="AU153" s="225" t="s">
        <v>135</v>
      </c>
      <c r="AV153" s="13" t="s">
        <v>135</v>
      </c>
      <c r="AW153" s="13" t="s">
        <v>31</v>
      </c>
      <c r="AX153" s="13" t="s">
        <v>77</v>
      </c>
      <c r="AY153" s="225" t="s">
        <v>126</v>
      </c>
    </row>
    <row r="154" s="2" customFormat="1" ht="24.15" customHeight="1">
      <c r="A154" s="35"/>
      <c r="B154" s="36"/>
      <c r="C154" s="199" t="s">
        <v>226</v>
      </c>
      <c r="D154" s="199" t="s">
        <v>129</v>
      </c>
      <c r="E154" s="200" t="s">
        <v>227</v>
      </c>
      <c r="F154" s="201" t="s">
        <v>228</v>
      </c>
      <c r="G154" s="202" t="s">
        <v>141</v>
      </c>
      <c r="H154" s="203">
        <v>0.71999999999999997</v>
      </c>
      <c r="I154" s="204">
        <v>61.700000000000003</v>
      </c>
      <c r="J154" s="204">
        <f>ROUND(I154*H154,2)</f>
        <v>44.420000000000002</v>
      </c>
      <c r="K154" s="201" t="s">
        <v>133</v>
      </c>
      <c r="L154" s="41"/>
      <c r="M154" s="205" t="s">
        <v>17</v>
      </c>
      <c r="N154" s="206" t="s">
        <v>41</v>
      </c>
      <c r="O154" s="207">
        <v>0.13</v>
      </c>
      <c r="P154" s="207">
        <f>O154*H154</f>
        <v>0.093600000000000003</v>
      </c>
      <c r="Q154" s="207">
        <v>1.0000000000000001E-05</v>
      </c>
      <c r="R154" s="207">
        <f>Q154*H154</f>
        <v>7.2000000000000005E-06</v>
      </c>
      <c r="S154" s="207">
        <v>0</v>
      </c>
      <c r="T154" s="208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9" t="s">
        <v>134</v>
      </c>
      <c r="AT154" s="209" t="s">
        <v>129</v>
      </c>
      <c r="AU154" s="209" t="s">
        <v>135</v>
      </c>
      <c r="AY154" s="20" t="s">
        <v>126</v>
      </c>
      <c r="BE154" s="210">
        <f>IF(N154="základní",J154,0)</f>
        <v>0</v>
      </c>
      <c r="BF154" s="210">
        <f>IF(N154="snížená",J154,0)</f>
        <v>44.420000000000002</v>
      </c>
      <c r="BG154" s="210">
        <f>IF(N154="zákl. přenesená",J154,0)</f>
        <v>0</v>
      </c>
      <c r="BH154" s="210">
        <f>IF(N154="sníž. přenesená",J154,0)</f>
        <v>0</v>
      </c>
      <c r="BI154" s="210">
        <f>IF(N154="nulová",J154,0)</f>
        <v>0</v>
      </c>
      <c r="BJ154" s="20" t="s">
        <v>135</v>
      </c>
      <c r="BK154" s="210">
        <f>ROUND(I154*H154,2)</f>
        <v>44.420000000000002</v>
      </c>
      <c r="BL154" s="20" t="s">
        <v>134</v>
      </c>
      <c r="BM154" s="209" t="s">
        <v>229</v>
      </c>
    </row>
    <row r="155" s="2" customFormat="1">
      <c r="A155" s="35"/>
      <c r="B155" s="36"/>
      <c r="C155" s="37"/>
      <c r="D155" s="211" t="s">
        <v>137</v>
      </c>
      <c r="E155" s="37"/>
      <c r="F155" s="212" t="s">
        <v>230</v>
      </c>
      <c r="G155" s="37"/>
      <c r="H155" s="37"/>
      <c r="I155" s="37"/>
      <c r="J155" s="37"/>
      <c r="K155" s="37"/>
      <c r="L155" s="41"/>
      <c r="M155" s="213"/>
      <c r="N155" s="214"/>
      <c r="O155" s="80"/>
      <c r="P155" s="80"/>
      <c r="Q155" s="80"/>
      <c r="R155" s="80"/>
      <c r="S155" s="80"/>
      <c r="T155" s="81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T155" s="20" t="s">
        <v>137</v>
      </c>
      <c r="AU155" s="20" t="s">
        <v>135</v>
      </c>
    </row>
    <row r="156" s="13" customFormat="1">
      <c r="A156" s="13"/>
      <c r="B156" s="215"/>
      <c r="C156" s="216"/>
      <c r="D156" s="217" t="s">
        <v>144</v>
      </c>
      <c r="E156" s="218" t="s">
        <v>17</v>
      </c>
      <c r="F156" s="219" t="s">
        <v>231</v>
      </c>
      <c r="G156" s="216"/>
      <c r="H156" s="220">
        <v>0.71999999999999997</v>
      </c>
      <c r="I156" s="216"/>
      <c r="J156" s="216"/>
      <c r="K156" s="216"/>
      <c r="L156" s="221"/>
      <c r="M156" s="222"/>
      <c r="N156" s="223"/>
      <c r="O156" s="223"/>
      <c r="P156" s="223"/>
      <c r="Q156" s="223"/>
      <c r="R156" s="223"/>
      <c r="S156" s="223"/>
      <c r="T156" s="224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25" t="s">
        <v>144</v>
      </c>
      <c r="AU156" s="225" t="s">
        <v>135</v>
      </c>
      <c r="AV156" s="13" t="s">
        <v>135</v>
      </c>
      <c r="AW156" s="13" t="s">
        <v>31</v>
      </c>
      <c r="AX156" s="13" t="s">
        <v>77</v>
      </c>
      <c r="AY156" s="225" t="s">
        <v>126</v>
      </c>
    </row>
    <row r="157" s="2" customFormat="1" ht="24.15" customHeight="1">
      <c r="A157" s="35"/>
      <c r="B157" s="36"/>
      <c r="C157" s="199" t="s">
        <v>232</v>
      </c>
      <c r="D157" s="199" t="s">
        <v>129</v>
      </c>
      <c r="E157" s="200" t="s">
        <v>233</v>
      </c>
      <c r="F157" s="201" t="s">
        <v>234</v>
      </c>
      <c r="G157" s="202" t="s">
        <v>141</v>
      </c>
      <c r="H157" s="203">
        <v>1.6000000000000001</v>
      </c>
      <c r="I157" s="204">
        <v>37.299999999999997</v>
      </c>
      <c r="J157" s="204">
        <f>ROUND(I157*H157,2)</f>
        <v>59.68</v>
      </c>
      <c r="K157" s="201" t="s">
        <v>133</v>
      </c>
      <c r="L157" s="41"/>
      <c r="M157" s="205" t="s">
        <v>17</v>
      </c>
      <c r="N157" s="206" t="s">
        <v>41</v>
      </c>
      <c r="O157" s="207">
        <v>0.078</v>
      </c>
      <c r="P157" s="207">
        <f>O157*H157</f>
        <v>0.12480000000000001</v>
      </c>
      <c r="Q157" s="207">
        <v>1.0000000000000001E-05</v>
      </c>
      <c r="R157" s="207">
        <f>Q157*H157</f>
        <v>1.6000000000000003E-05</v>
      </c>
      <c r="S157" s="207">
        <v>0</v>
      </c>
      <c r="T157" s="208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9" t="s">
        <v>134</v>
      </c>
      <c r="AT157" s="209" t="s">
        <v>129</v>
      </c>
      <c r="AU157" s="209" t="s">
        <v>135</v>
      </c>
      <c r="AY157" s="20" t="s">
        <v>126</v>
      </c>
      <c r="BE157" s="210">
        <f>IF(N157="základní",J157,0)</f>
        <v>0</v>
      </c>
      <c r="BF157" s="210">
        <f>IF(N157="snížená",J157,0)</f>
        <v>59.68</v>
      </c>
      <c r="BG157" s="210">
        <f>IF(N157="zákl. přenesená",J157,0)</f>
        <v>0</v>
      </c>
      <c r="BH157" s="210">
        <f>IF(N157="sníž. přenesená",J157,0)</f>
        <v>0</v>
      </c>
      <c r="BI157" s="210">
        <f>IF(N157="nulová",J157,0)</f>
        <v>0</v>
      </c>
      <c r="BJ157" s="20" t="s">
        <v>135</v>
      </c>
      <c r="BK157" s="210">
        <f>ROUND(I157*H157,2)</f>
        <v>59.68</v>
      </c>
      <c r="BL157" s="20" t="s">
        <v>134</v>
      </c>
      <c r="BM157" s="209" t="s">
        <v>235</v>
      </c>
    </row>
    <row r="158" s="2" customFormat="1">
      <c r="A158" s="35"/>
      <c r="B158" s="36"/>
      <c r="C158" s="37"/>
      <c r="D158" s="211" t="s">
        <v>137</v>
      </c>
      <c r="E158" s="37"/>
      <c r="F158" s="212" t="s">
        <v>236</v>
      </c>
      <c r="G158" s="37"/>
      <c r="H158" s="37"/>
      <c r="I158" s="37"/>
      <c r="J158" s="37"/>
      <c r="K158" s="37"/>
      <c r="L158" s="41"/>
      <c r="M158" s="213"/>
      <c r="N158" s="214"/>
      <c r="O158" s="80"/>
      <c r="P158" s="80"/>
      <c r="Q158" s="80"/>
      <c r="R158" s="80"/>
      <c r="S158" s="80"/>
      <c r="T158" s="81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T158" s="20" t="s">
        <v>137</v>
      </c>
      <c r="AU158" s="20" t="s">
        <v>135</v>
      </c>
    </row>
    <row r="159" s="13" customFormat="1">
      <c r="A159" s="13"/>
      <c r="B159" s="215"/>
      <c r="C159" s="216"/>
      <c r="D159" s="217" t="s">
        <v>144</v>
      </c>
      <c r="E159" s="218" t="s">
        <v>17</v>
      </c>
      <c r="F159" s="219" t="s">
        <v>237</v>
      </c>
      <c r="G159" s="216"/>
      <c r="H159" s="220">
        <v>1.6000000000000001</v>
      </c>
      <c r="I159" s="216"/>
      <c r="J159" s="216"/>
      <c r="K159" s="216"/>
      <c r="L159" s="221"/>
      <c r="M159" s="222"/>
      <c r="N159" s="223"/>
      <c r="O159" s="223"/>
      <c r="P159" s="223"/>
      <c r="Q159" s="223"/>
      <c r="R159" s="223"/>
      <c r="S159" s="223"/>
      <c r="T159" s="224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25" t="s">
        <v>144</v>
      </c>
      <c r="AU159" s="225" t="s">
        <v>135</v>
      </c>
      <c r="AV159" s="13" t="s">
        <v>135</v>
      </c>
      <c r="AW159" s="13" t="s">
        <v>31</v>
      </c>
      <c r="AX159" s="13" t="s">
        <v>77</v>
      </c>
      <c r="AY159" s="225" t="s">
        <v>126</v>
      </c>
    </row>
    <row r="160" s="2" customFormat="1" ht="24.15" customHeight="1">
      <c r="A160" s="35"/>
      <c r="B160" s="36"/>
      <c r="C160" s="199" t="s">
        <v>238</v>
      </c>
      <c r="D160" s="199" t="s">
        <v>129</v>
      </c>
      <c r="E160" s="200" t="s">
        <v>239</v>
      </c>
      <c r="F160" s="201" t="s">
        <v>240</v>
      </c>
      <c r="G160" s="202" t="s">
        <v>141</v>
      </c>
      <c r="H160" s="203">
        <v>4.7999999999999998</v>
      </c>
      <c r="I160" s="204">
        <v>28</v>
      </c>
      <c r="J160" s="204">
        <f>ROUND(I160*H160,2)</f>
        <v>134.40000000000001</v>
      </c>
      <c r="K160" s="201" t="s">
        <v>133</v>
      </c>
      <c r="L160" s="41"/>
      <c r="M160" s="205" t="s">
        <v>17</v>
      </c>
      <c r="N160" s="206" t="s">
        <v>41</v>
      </c>
      <c r="O160" s="207">
        <v>0.058000000000000003</v>
      </c>
      <c r="P160" s="207">
        <f>O160*H160</f>
        <v>0.27839999999999998</v>
      </c>
      <c r="Q160" s="207">
        <v>1.0000000000000001E-05</v>
      </c>
      <c r="R160" s="207">
        <f>Q160*H160</f>
        <v>4.8000000000000001E-05</v>
      </c>
      <c r="S160" s="207">
        <v>0</v>
      </c>
      <c r="T160" s="208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09" t="s">
        <v>134</v>
      </c>
      <c r="AT160" s="209" t="s">
        <v>129</v>
      </c>
      <c r="AU160" s="209" t="s">
        <v>135</v>
      </c>
      <c r="AY160" s="20" t="s">
        <v>126</v>
      </c>
      <c r="BE160" s="210">
        <f>IF(N160="základní",J160,0)</f>
        <v>0</v>
      </c>
      <c r="BF160" s="210">
        <f>IF(N160="snížená",J160,0)</f>
        <v>134.40000000000001</v>
      </c>
      <c r="BG160" s="210">
        <f>IF(N160="zákl. přenesená",J160,0)</f>
        <v>0</v>
      </c>
      <c r="BH160" s="210">
        <f>IF(N160="sníž. přenesená",J160,0)</f>
        <v>0</v>
      </c>
      <c r="BI160" s="210">
        <f>IF(N160="nulová",J160,0)</f>
        <v>0</v>
      </c>
      <c r="BJ160" s="20" t="s">
        <v>135</v>
      </c>
      <c r="BK160" s="210">
        <f>ROUND(I160*H160,2)</f>
        <v>134.40000000000001</v>
      </c>
      <c r="BL160" s="20" t="s">
        <v>134</v>
      </c>
      <c r="BM160" s="209" t="s">
        <v>241</v>
      </c>
    </row>
    <row r="161" s="2" customFormat="1">
      <c r="A161" s="35"/>
      <c r="B161" s="36"/>
      <c r="C161" s="37"/>
      <c r="D161" s="211" t="s">
        <v>137</v>
      </c>
      <c r="E161" s="37"/>
      <c r="F161" s="212" t="s">
        <v>242</v>
      </c>
      <c r="G161" s="37"/>
      <c r="H161" s="37"/>
      <c r="I161" s="37"/>
      <c r="J161" s="37"/>
      <c r="K161" s="37"/>
      <c r="L161" s="41"/>
      <c r="M161" s="213"/>
      <c r="N161" s="214"/>
      <c r="O161" s="80"/>
      <c r="P161" s="80"/>
      <c r="Q161" s="80"/>
      <c r="R161" s="80"/>
      <c r="S161" s="80"/>
      <c r="T161" s="81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T161" s="20" t="s">
        <v>137</v>
      </c>
      <c r="AU161" s="20" t="s">
        <v>135</v>
      </c>
    </row>
    <row r="162" s="13" customFormat="1">
      <c r="A162" s="13"/>
      <c r="B162" s="215"/>
      <c r="C162" s="216"/>
      <c r="D162" s="217" t="s">
        <v>144</v>
      </c>
      <c r="E162" s="218" t="s">
        <v>17</v>
      </c>
      <c r="F162" s="219" t="s">
        <v>243</v>
      </c>
      <c r="G162" s="216"/>
      <c r="H162" s="220">
        <v>4.7999999999999998</v>
      </c>
      <c r="I162" s="216"/>
      <c r="J162" s="216"/>
      <c r="K162" s="216"/>
      <c r="L162" s="221"/>
      <c r="M162" s="222"/>
      <c r="N162" s="223"/>
      <c r="O162" s="223"/>
      <c r="P162" s="223"/>
      <c r="Q162" s="223"/>
      <c r="R162" s="223"/>
      <c r="S162" s="223"/>
      <c r="T162" s="224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25" t="s">
        <v>144</v>
      </c>
      <c r="AU162" s="225" t="s">
        <v>135</v>
      </c>
      <c r="AV162" s="13" t="s">
        <v>135</v>
      </c>
      <c r="AW162" s="13" t="s">
        <v>31</v>
      </c>
      <c r="AX162" s="13" t="s">
        <v>77</v>
      </c>
      <c r="AY162" s="225" t="s">
        <v>126</v>
      </c>
    </row>
    <row r="163" s="2" customFormat="1" ht="24.15" customHeight="1">
      <c r="A163" s="35"/>
      <c r="B163" s="36"/>
      <c r="C163" s="199" t="s">
        <v>244</v>
      </c>
      <c r="D163" s="199" t="s">
        <v>129</v>
      </c>
      <c r="E163" s="200" t="s">
        <v>245</v>
      </c>
      <c r="F163" s="201" t="s">
        <v>246</v>
      </c>
      <c r="G163" s="202" t="s">
        <v>141</v>
      </c>
      <c r="H163" s="203">
        <v>50.799999999999997</v>
      </c>
      <c r="I163" s="204">
        <v>146</v>
      </c>
      <c r="J163" s="204">
        <f>ROUND(I163*H163,2)</f>
        <v>7416.8000000000002</v>
      </c>
      <c r="K163" s="201" t="s">
        <v>133</v>
      </c>
      <c r="L163" s="41"/>
      <c r="M163" s="205" t="s">
        <v>17</v>
      </c>
      <c r="N163" s="206" t="s">
        <v>41</v>
      </c>
      <c r="O163" s="207">
        <v>0.308</v>
      </c>
      <c r="P163" s="207">
        <f>O163*H163</f>
        <v>15.646399999999998</v>
      </c>
      <c r="Q163" s="207">
        <v>4.0000000000000003E-05</v>
      </c>
      <c r="R163" s="207">
        <f>Q163*H163</f>
        <v>0.002032</v>
      </c>
      <c r="S163" s="207">
        <v>0</v>
      </c>
      <c r="T163" s="208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9" t="s">
        <v>134</v>
      </c>
      <c r="AT163" s="209" t="s">
        <v>129</v>
      </c>
      <c r="AU163" s="209" t="s">
        <v>135</v>
      </c>
      <c r="AY163" s="20" t="s">
        <v>126</v>
      </c>
      <c r="BE163" s="210">
        <f>IF(N163="základní",J163,0)</f>
        <v>0</v>
      </c>
      <c r="BF163" s="210">
        <f>IF(N163="snížená",J163,0)</f>
        <v>7416.8000000000002</v>
      </c>
      <c r="BG163" s="210">
        <f>IF(N163="zákl. přenesená",J163,0)</f>
        <v>0</v>
      </c>
      <c r="BH163" s="210">
        <f>IF(N163="sníž. přenesená",J163,0)</f>
        <v>0</v>
      </c>
      <c r="BI163" s="210">
        <f>IF(N163="nulová",J163,0)</f>
        <v>0</v>
      </c>
      <c r="BJ163" s="20" t="s">
        <v>135</v>
      </c>
      <c r="BK163" s="210">
        <f>ROUND(I163*H163,2)</f>
        <v>7416.8000000000002</v>
      </c>
      <c r="BL163" s="20" t="s">
        <v>134</v>
      </c>
      <c r="BM163" s="209" t="s">
        <v>247</v>
      </c>
    </row>
    <row r="164" s="2" customFormat="1">
      <c r="A164" s="35"/>
      <c r="B164" s="36"/>
      <c r="C164" s="37"/>
      <c r="D164" s="211" t="s">
        <v>137</v>
      </c>
      <c r="E164" s="37"/>
      <c r="F164" s="212" t="s">
        <v>248</v>
      </c>
      <c r="G164" s="37"/>
      <c r="H164" s="37"/>
      <c r="I164" s="37"/>
      <c r="J164" s="37"/>
      <c r="K164" s="37"/>
      <c r="L164" s="41"/>
      <c r="M164" s="213"/>
      <c r="N164" s="214"/>
      <c r="O164" s="80"/>
      <c r="P164" s="80"/>
      <c r="Q164" s="80"/>
      <c r="R164" s="80"/>
      <c r="S164" s="80"/>
      <c r="T164" s="81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T164" s="20" t="s">
        <v>137</v>
      </c>
      <c r="AU164" s="20" t="s">
        <v>135</v>
      </c>
    </row>
    <row r="165" s="2" customFormat="1" ht="24.15" customHeight="1">
      <c r="A165" s="35"/>
      <c r="B165" s="36"/>
      <c r="C165" s="199" t="s">
        <v>249</v>
      </c>
      <c r="D165" s="199" t="s">
        <v>129</v>
      </c>
      <c r="E165" s="200" t="s">
        <v>250</v>
      </c>
      <c r="F165" s="201" t="s">
        <v>251</v>
      </c>
      <c r="G165" s="202" t="s">
        <v>141</v>
      </c>
      <c r="H165" s="203">
        <v>10.965</v>
      </c>
      <c r="I165" s="204">
        <v>435</v>
      </c>
      <c r="J165" s="204">
        <f>ROUND(I165*H165,2)</f>
        <v>4769.7799999999997</v>
      </c>
      <c r="K165" s="201" t="s">
        <v>133</v>
      </c>
      <c r="L165" s="41"/>
      <c r="M165" s="205" t="s">
        <v>17</v>
      </c>
      <c r="N165" s="206" t="s">
        <v>41</v>
      </c>
      <c r="O165" s="207">
        <v>0.93899999999999995</v>
      </c>
      <c r="P165" s="207">
        <f>O165*H165</f>
        <v>10.296135</v>
      </c>
      <c r="Q165" s="207">
        <v>0</v>
      </c>
      <c r="R165" s="207">
        <f>Q165*H165</f>
        <v>0</v>
      </c>
      <c r="S165" s="207">
        <v>0.075999999999999998</v>
      </c>
      <c r="T165" s="208">
        <f>S165*H165</f>
        <v>0.83333999999999997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9" t="s">
        <v>134</v>
      </c>
      <c r="AT165" s="209" t="s">
        <v>129</v>
      </c>
      <c r="AU165" s="209" t="s">
        <v>135</v>
      </c>
      <c r="AY165" s="20" t="s">
        <v>126</v>
      </c>
      <c r="BE165" s="210">
        <f>IF(N165="základní",J165,0)</f>
        <v>0</v>
      </c>
      <c r="BF165" s="210">
        <f>IF(N165="snížená",J165,0)</f>
        <v>4769.7799999999997</v>
      </c>
      <c r="BG165" s="210">
        <f>IF(N165="zákl. přenesená",J165,0)</f>
        <v>0</v>
      </c>
      <c r="BH165" s="210">
        <f>IF(N165="sníž. přenesená",J165,0)</f>
        <v>0</v>
      </c>
      <c r="BI165" s="210">
        <f>IF(N165="nulová",J165,0)</f>
        <v>0</v>
      </c>
      <c r="BJ165" s="20" t="s">
        <v>135</v>
      </c>
      <c r="BK165" s="210">
        <f>ROUND(I165*H165,2)</f>
        <v>4769.7799999999997</v>
      </c>
      <c r="BL165" s="20" t="s">
        <v>134</v>
      </c>
      <c r="BM165" s="209" t="s">
        <v>252</v>
      </c>
    </row>
    <row r="166" s="2" customFormat="1">
      <c r="A166" s="35"/>
      <c r="B166" s="36"/>
      <c r="C166" s="37"/>
      <c r="D166" s="211" t="s">
        <v>137</v>
      </c>
      <c r="E166" s="37"/>
      <c r="F166" s="212" t="s">
        <v>253</v>
      </c>
      <c r="G166" s="37"/>
      <c r="H166" s="37"/>
      <c r="I166" s="37"/>
      <c r="J166" s="37"/>
      <c r="K166" s="37"/>
      <c r="L166" s="41"/>
      <c r="M166" s="213"/>
      <c r="N166" s="214"/>
      <c r="O166" s="80"/>
      <c r="P166" s="80"/>
      <c r="Q166" s="80"/>
      <c r="R166" s="80"/>
      <c r="S166" s="80"/>
      <c r="T166" s="81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T166" s="20" t="s">
        <v>137</v>
      </c>
      <c r="AU166" s="20" t="s">
        <v>135</v>
      </c>
    </row>
    <row r="167" s="15" customFormat="1">
      <c r="A167" s="15"/>
      <c r="B167" s="236"/>
      <c r="C167" s="237"/>
      <c r="D167" s="217" t="s">
        <v>144</v>
      </c>
      <c r="E167" s="238" t="s">
        <v>17</v>
      </c>
      <c r="F167" s="239" t="s">
        <v>254</v>
      </c>
      <c r="G167" s="237"/>
      <c r="H167" s="238" t="s">
        <v>17</v>
      </c>
      <c r="I167" s="237"/>
      <c r="J167" s="237"/>
      <c r="K167" s="237"/>
      <c r="L167" s="240"/>
      <c r="M167" s="241"/>
      <c r="N167" s="242"/>
      <c r="O167" s="242"/>
      <c r="P167" s="242"/>
      <c r="Q167" s="242"/>
      <c r="R167" s="242"/>
      <c r="S167" s="242"/>
      <c r="T167" s="243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44" t="s">
        <v>144</v>
      </c>
      <c r="AU167" s="244" t="s">
        <v>135</v>
      </c>
      <c r="AV167" s="15" t="s">
        <v>77</v>
      </c>
      <c r="AW167" s="15" t="s">
        <v>31</v>
      </c>
      <c r="AX167" s="15" t="s">
        <v>69</v>
      </c>
      <c r="AY167" s="244" t="s">
        <v>126</v>
      </c>
    </row>
    <row r="168" s="13" customFormat="1">
      <c r="A168" s="13"/>
      <c r="B168" s="215"/>
      <c r="C168" s="216"/>
      <c r="D168" s="217" t="s">
        <v>144</v>
      </c>
      <c r="E168" s="218" t="s">
        <v>17</v>
      </c>
      <c r="F168" s="219" t="s">
        <v>255</v>
      </c>
      <c r="G168" s="216"/>
      <c r="H168" s="220">
        <v>5.1600000000000001</v>
      </c>
      <c r="I168" s="216"/>
      <c r="J168" s="216"/>
      <c r="K168" s="216"/>
      <c r="L168" s="221"/>
      <c r="M168" s="222"/>
      <c r="N168" s="223"/>
      <c r="O168" s="223"/>
      <c r="P168" s="223"/>
      <c r="Q168" s="223"/>
      <c r="R168" s="223"/>
      <c r="S168" s="223"/>
      <c r="T168" s="224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25" t="s">
        <v>144</v>
      </c>
      <c r="AU168" s="225" t="s">
        <v>135</v>
      </c>
      <c r="AV168" s="13" t="s">
        <v>135</v>
      </c>
      <c r="AW168" s="13" t="s">
        <v>31</v>
      </c>
      <c r="AX168" s="13" t="s">
        <v>69</v>
      </c>
      <c r="AY168" s="225" t="s">
        <v>126</v>
      </c>
    </row>
    <row r="169" s="13" customFormat="1">
      <c r="A169" s="13"/>
      <c r="B169" s="215"/>
      <c r="C169" s="216"/>
      <c r="D169" s="217" t="s">
        <v>144</v>
      </c>
      <c r="E169" s="218" t="s">
        <v>17</v>
      </c>
      <c r="F169" s="219" t="s">
        <v>256</v>
      </c>
      <c r="G169" s="216"/>
      <c r="H169" s="220">
        <v>5.8049999999999997</v>
      </c>
      <c r="I169" s="216"/>
      <c r="J169" s="216"/>
      <c r="K169" s="216"/>
      <c r="L169" s="221"/>
      <c r="M169" s="222"/>
      <c r="N169" s="223"/>
      <c r="O169" s="223"/>
      <c r="P169" s="223"/>
      <c r="Q169" s="223"/>
      <c r="R169" s="223"/>
      <c r="S169" s="223"/>
      <c r="T169" s="224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25" t="s">
        <v>144</v>
      </c>
      <c r="AU169" s="225" t="s">
        <v>135</v>
      </c>
      <c r="AV169" s="13" t="s">
        <v>135</v>
      </c>
      <c r="AW169" s="13" t="s">
        <v>31</v>
      </c>
      <c r="AX169" s="13" t="s">
        <v>69</v>
      </c>
      <c r="AY169" s="225" t="s">
        <v>126</v>
      </c>
    </row>
    <row r="170" s="14" customFormat="1">
      <c r="A170" s="14"/>
      <c r="B170" s="226"/>
      <c r="C170" s="227"/>
      <c r="D170" s="217" t="s">
        <v>144</v>
      </c>
      <c r="E170" s="228" t="s">
        <v>17</v>
      </c>
      <c r="F170" s="229" t="s">
        <v>148</v>
      </c>
      <c r="G170" s="227"/>
      <c r="H170" s="230">
        <v>10.965</v>
      </c>
      <c r="I170" s="227"/>
      <c r="J170" s="227"/>
      <c r="K170" s="227"/>
      <c r="L170" s="231"/>
      <c r="M170" s="232"/>
      <c r="N170" s="233"/>
      <c r="O170" s="233"/>
      <c r="P170" s="233"/>
      <c r="Q170" s="233"/>
      <c r="R170" s="233"/>
      <c r="S170" s="233"/>
      <c r="T170" s="23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35" t="s">
        <v>144</v>
      </c>
      <c r="AU170" s="235" t="s">
        <v>135</v>
      </c>
      <c r="AV170" s="14" t="s">
        <v>134</v>
      </c>
      <c r="AW170" s="14" t="s">
        <v>31</v>
      </c>
      <c r="AX170" s="14" t="s">
        <v>77</v>
      </c>
      <c r="AY170" s="235" t="s">
        <v>126</v>
      </c>
    </row>
    <row r="171" s="2" customFormat="1" ht="21.75" customHeight="1">
      <c r="A171" s="35"/>
      <c r="B171" s="36"/>
      <c r="C171" s="199" t="s">
        <v>257</v>
      </c>
      <c r="D171" s="199" t="s">
        <v>129</v>
      </c>
      <c r="E171" s="200" t="s">
        <v>258</v>
      </c>
      <c r="F171" s="201" t="s">
        <v>259</v>
      </c>
      <c r="G171" s="202" t="s">
        <v>141</v>
      </c>
      <c r="H171" s="203">
        <v>31.899999999999999</v>
      </c>
      <c r="I171" s="204">
        <v>13.9</v>
      </c>
      <c r="J171" s="204">
        <f>ROUND(I171*H171,2)</f>
        <v>443.41000000000002</v>
      </c>
      <c r="K171" s="201" t="s">
        <v>133</v>
      </c>
      <c r="L171" s="41"/>
      <c r="M171" s="205" t="s">
        <v>17</v>
      </c>
      <c r="N171" s="206" t="s">
        <v>41</v>
      </c>
      <c r="O171" s="207">
        <v>0.029999999999999999</v>
      </c>
      <c r="P171" s="207">
        <f>O171*H171</f>
        <v>0.95699999999999996</v>
      </c>
      <c r="Q171" s="207">
        <v>0</v>
      </c>
      <c r="R171" s="207">
        <f>Q171*H171</f>
        <v>0</v>
      </c>
      <c r="S171" s="207">
        <v>0.0040000000000000001</v>
      </c>
      <c r="T171" s="208">
        <f>S171*H171</f>
        <v>0.12759999999999999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9" t="s">
        <v>134</v>
      </c>
      <c r="AT171" s="209" t="s">
        <v>129</v>
      </c>
      <c r="AU171" s="209" t="s">
        <v>135</v>
      </c>
      <c r="AY171" s="20" t="s">
        <v>126</v>
      </c>
      <c r="BE171" s="210">
        <f>IF(N171="základní",J171,0)</f>
        <v>0</v>
      </c>
      <c r="BF171" s="210">
        <f>IF(N171="snížená",J171,0)</f>
        <v>443.41000000000002</v>
      </c>
      <c r="BG171" s="210">
        <f>IF(N171="zákl. přenesená",J171,0)</f>
        <v>0</v>
      </c>
      <c r="BH171" s="210">
        <f>IF(N171="sníž. přenesená",J171,0)</f>
        <v>0</v>
      </c>
      <c r="BI171" s="210">
        <f>IF(N171="nulová",J171,0)</f>
        <v>0</v>
      </c>
      <c r="BJ171" s="20" t="s">
        <v>135</v>
      </c>
      <c r="BK171" s="210">
        <f>ROUND(I171*H171,2)</f>
        <v>443.41000000000002</v>
      </c>
      <c r="BL171" s="20" t="s">
        <v>134</v>
      </c>
      <c r="BM171" s="209" t="s">
        <v>260</v>
      </c>
    </row>
    <row r="172" s="2" customFormat="1">
      <c r="A172" s="35"/>
      <c r="B172" s="36"/>
      <c r="C172" s="37"/>
      <c r="D172" s="211" t="s">
        <v>137</v>
      </c>
      <c r="E172" s="37"/>
      <c r="F172" s="212" t="s">
        <v>261</v>
      </c>
      <c r="G172" s="37"/>
      <c r="H172" s="37"/>
      <c r="I172" s="37"/>
      <c r="J172" s="37"/>
      <c r="K172" s="37"/>
      <c r="L172" s="41"/>
      <c r="M172" s="213"/>
      <c r="N172" s="214"/>
      <c r="O172" s="80"/>
      <c r="P172" s="80"/>
      <c r="Q172" s="80"/>
      <c r="R172" s="80"/>
      <c r="S172" s="80"/>
      <c r="T172" s="81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T172" s="20" t="s">
        <v>137</v>
      </c>
      <c r="AU172" s="20" t="s">
        <v>135</v>
      </c>
    </row>
    <row r="173" s="2" customFormat="1" ht="24.15" customHeight="1">
      <c r="A173" s="35"/>
      <c r="B173" s="36"/>
      <c r="C173" s="199" t="s">
        <v>262</v>
      </c>
      <c r="D173" s="199" t="s">
        <v>129</v>
      </c>
      <c r="E173" s="200" t="s">
        <v>263</v>
      </c>
      <c r="F173" s="201" t="s">
        <v>264</v>
      </c>
      <c r="G173" s="202" t="s">
        <v>141</v>
      </c>
      <c r="H173" s="203">
        <v>155.982</v>
      </c>
      <c r="I173" s="204">
        <v>37</v>
      </c>
      <c r="J173" s="204">
        <f>ROUND(I173*H173,2)</f>
        <v>5771.3299999999999</v>
      </c>
      <c r="K173" s="201" t="s">
        <v>133</v>
      </c>
      <c r="L173" s="41"/>
      <c r="M173" s="205" t="s">
        <v>17</v>
      </c>
      <c r="N173" s="206" t="s">
        <v>41</v>
      </c>
      <c r="O173" s="207">
        <v>0.080000000000000002</v>
      </c>
      <c r="P173" s="207">
        <f>O173*H173</f>
        <v>12.47856</v>
      </c>
      <c r="Q173" s="207">
        <v>0</v>
      </c>
      <c r="R173" s="207">
        <f>Q173*H173</f>
        <v>0</v>
      </c>
      <c r="S173" s="207">
        <v>0.01</v>
      </c>
      <c r="T173" s="208">
        <f>S173*H173</f>
        <v>1.55982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9" t="s">
        <v>134</v>
      </c>
      <c r="AT173" s="209" t="s">
        <v>129</v>
      </c>
      <c r="AU173" s="209" t="s">
        <v>135</v>
      </c>
      <c r="AY173" s="20" t="s">
        <v>126</v>
      </c>
      <c r="BE173" s="210">
        <f>IF(N173="základní",J173,0)</f>
        <v>0</v>
      </c>
      <c r="BF173" s="210">
        <f>IF(N173="snížená",J173,0)</f>
        <v>5771.3299999999999</v>
      </c>
      <c r="BG173" s="210">
        <f>IF(N173="zákl. přenesená",J173,0)</f>
        <v>0</v>
      </c>
      <c r="BH173" s="210">
        <f>IF(N173="sníž. přenesená",J173,0)</f>
        <v>0</v>
      </c>
      <c r="BI173" s="210">
        <f>IF(N173="nulová",J173,0)</f>
        <v>0</v>
      </c>
      <c r="BJ173" s="20" t="s">
        <v>135</v>
      </c>
      <c r="BK173" s="210">
        <f>ROUND(I173*H173,2)</f>
        <v>5771.3299999999999</v>
      </c>
      <c r="BL173" s="20" t="s">
        <v>134</v>
      </c>
      <c r="BM173" s="209" t="s">
        <v>265</v>
      </c>
    </row>
    <row r="174" s="2" customFormat="1">
      <c r="A174" s="35"/>
      <c r="B174" s="36"/>
      <c r="C174" s="37"/>
      <c r="D174" s="211" t="s">
        <v>137</v>
      </c>
      <c r="E174" s="37"/>
      <c r="F174" s="212" t="s">
        <v>266</v>
      </c>
      <c r="G174" s="37"/>
      <c r="H174" s="37"/>
      <c r="I174" s="37"/>
      <c r="J174" s="37"/>
      <c r="K174" s="37"/>
      <c r="L174" s="41"/>
      <c r="M174" s="213"/>
      <c r="N174" s="214"/>
      <c r="O174" s="80"/>
      <c r="P174" s="80"/>
      <c r="Q174" s="80"/>
      <c r="R174" s="80"/>
      <c r="S174" s="80"/>
      <c r="T174" s="81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T174" s="20" t="s">
        <v>137</v>
      </c>
      <c r="AU174" s="20" t="s">
        <v>135</v>
      </c>
    </row>
    <row r="175" s="2" customFormat="1" ht="16.5" customHeight="1">
      <c r="A175" s="35"/>
      <c r="B175" s="36"/>
      <c r="C175" s="199" t="s">
        <v>7</v>
      </c>
      <c r="D175" s="199" t="s">
        <v>129</v>
      </c>
      <c r="E175" s="200" t="s">
        <v>267</v>
      </c>
      <c r="F175" s="201" t="s">
        <v>268</v>
      </c>
      <c r="G175" s="202" t="s">
        <v>269</v>
      </c>
      <c r="H175" s="203">
        <v>1</v>
      </c>
      <c r="I175" s="204">
        <v>12500</v>
      </c>
      <c r="J175" s="204">
        <f>ROUND(I175*H175,2)</f>
        <v>12500</v>
      </c>
      <c r="K175" s="201" t="s">
        <v>17</v>
      </c>
      <c r="L175" s="41"/>
      <c r="M175" s="205" t="s">
        <v>17</v>
      </c>
      <c r="N175" s="206" t="s">
        <v>41</v>
      </c>
      <c r="O175" s="207">
        <v>0</v>
      </c>
      <c r="P175" s="207">
        <f>O175*H175</f>
        <v>0</v>
      </c>
      <c r="Q175" s="207">
        <v>0</v>
      </c>
      <c r="R175" s="207">
        <f>Q175*H175</f>
        <v>0</v>
      </c>
      <c r="S175" s="207">
        <v>0</v>
      </c>
      <c r="T175" s="208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9" t="s">
        <v>134</v>
      </c>
      <c r="AT175" s="209" t="s">
        <v>129</v>
      </c>
      <c r="AU175" s="209" t="s">
        <v>135</v>
      </c>
      <c r="AY175" s="20" t="s">
        <v>126</v>
      </c>
      <c r="BE175" s="210">
        <f>IF(N175="základní",J175,0)</f>
        <v>0</v>
      </c>
      <c r="BF175" s="210">
        <f>IF(N175="snížená",J175,0)</f>
        <v>12500</v>
      </c>
      <c r="BG175" s="210">
        <f>IF(N175="zákl. přenesená",J175,0)</f>
        <v>0</v>
      </c>
      <c r="BH175" s="210">
        <f>IF(N175="sníž. přenesená",J175,0)</f>
        <v>0</v>
      </c>
      <c r="BI175" s="210">
        <f>IF(N175="nulová",J175,0)</f>
        <v>0</v>
      </c>
      <c r="BJ175" s="20" t="s">
        <v>135</v>
      </c>
      <c r="BK175" s="210">
        <f>ROUND(I175*H175,2)</f>
        <v>12500</v>
      </c>
      <c r="BL175" s="20" t="s">
        <v>134</v>
      </c>
      <c r="BM175" s="209" t="s">
        <v>270</v>
      </c>
    </row>
    <row r="176" s="12" customFormat="1" ht="22.8" customHeight="1">
      <c r="A176" s="12"/>
      <c r="B176" s="184"/>
      <c r="C176" s="185"/>
      <c r="D176" s="186" t="s">
        <v>68</v>
      </c>
      <c r="E176" s="197" t="s">
        <v>271</v>
      </c>
      <c r="F176" s="197" t="s">
        <v>272</v>
      </c>
      <c r="G176" s="185"/>
      <c r="H176" s="185"/>
      <c r="I176" s="185"/>
      <c r="J176" s="198">
        <f>BK176</f>
        <v>26149.650000000001</v>
      </c>
      <c r="K176" s="185"/>
      <c r="L176" s="189"/>
      <c r="M176" s="190"/>
      <c r="N176" s="191"/>
      <c r="O176" s="191"/>
      <c r="P176" s="192">
        <f>SUM(P177:P185)</f>
        <v>35.005839000000002</v>
      </c>
      <c r="Q176" s="191"/>
      <c r="R176" s="192">
        <f>SUM(R177:R185)</f>
        <v>0</v>
      </c>
      <c r="S176" s="191"/>
      <c r="T176" s="193">
        <f>SUM(T177:T185)</f>
        <v>0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194" t="s">
        <v>77</v>
      </c>
      <c r="AT176" s="195" t="s">
        <v>68</v>
      </c>
      <c r="AU176" s="195" t="s">
        <v>77</v>
      </c>
      <c r="AY176" s="194" t="s">
        <v>126</v>
      </c>
      <c r="BK176" s="196">
        <f>SUM(BK177:BK185)</f>
        <v>26149.650000000001</v>
      </c>
    </row>
    <row r="177" s="2" customFormat="1" ht="24.15" customHeight="1">
      <c r="A177" s="35"/>
      <c r="B177" s="36"/>
      <c r="C177" s="199" t="s">
        <v>273</v>
      </c>
      <c r="D177" s="199" t="s">
        <v>129</v>
      </c>
      <c r="E177" s="200" t="s">
        <v>274</v>
      </c>
      <c r="F177" s="201" t="s">
        <v>275</v>
      </c>
      <c r="G177" s="202" t="s">
        <v>276</v>
      </c>
      <c r="H177" s="203">
        <v>4.3010000000000002</v>
      </c>
      <c r="I177" s="204">
        <v>3260</v>
      </c>
      <c r="J177" s="204">
        <f>ROUND(I177*H177,2)</f>
        <v>14021.26</v>
      </c>
      <c r="K177" s="201" t="s">
        <v>133</v>
      </c>
      <c r="L177" s="41"/>
      <c r="M177" s="205" t="s">
        <v>17</v>
      </c>
      <c r="N177" s="206" t="s">
        <v>41</v>
      </c>
      <c r="O177" s="207">
        <v>7.9000000000000004</v>
      </c>
      <c r="P177" s="207">
        <f>O177*H177</f>
        <v>33.977900000000005</v>
      </c>
      <c r="Q177" s="207">
        <v>0</v>
      </c>
      <c r="R177" s="207">
        <f>Q177*H177</f>
        <v>0</v>
      </c>
      <c r="S177" s="207">
        <v>0</v>
      </c>
      <c r="T177" s="208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9" t="s">
        <v>134</v>
      </c>
      <c r="AT177" s="209" t="s">
        <v>129</v>
      </c>
      <c r="AU177" s="209" t="s">
        <v>135</v>
      </c>
      <c r="AY177" s="20" t="s">
        <v>126</v>
      </c>
      <c r="BE177" s="210">
        <f>IF(N177="základní",J177,0)</f>
        <v>0</v>
      </c>
      <c r="BF177" s="210">
        <f>IF(N177="snížená",J177,0)</f>
        <v>14021.26</v>
      </c>
      <c r="BG177" s="210">
        <f>IF(N177="zákl. přenesená",J177,0)</f>
        <v>0</v>
      </c>
      <c r="BH177" s="210">
        <f>IF(N177="sníž. přenesená",J177,0)</f>
        <v>0</v>
      </c>
      <c r="BI177" s="210">
        <f>IF(N177="nulová",J177,0)</f>
        <v>0</v>
      </c>
      <c r="BJ177" s="20" t="s">
        <v>135</v>
      </c>
      <c r="BK177" s="210">
        <f>ROUND(I177*H177,2)</f>
        <v>14021.26</v>
      </c>
      <c r="BL177" s="20" t="s">
        <v>134</v>
      </c>
      <c r="BM177" s="209" t="s">
        <v>277</v>
      </c>
    </row>
    <row r="178" s="2" customFormat="1">
      <c r="A178" s="35"/>
      <c r="B178" s="36"/>
      <c r="C178" s="37"/>
      <c r="D178" s="211" t="s">
        <v>137</v>
      </c>
      <c r="E178" s="37"/>
      <c r="F178" s="212" t="s">
        <v>278</v>
      </c>
      <c r="G178" s="37"/>
      <c r="H178" s="37"/>
      <c r="I178" s="37"/>
      <c r="J178" s="37"/>
      <c r="K178" s="37"/>
      <c r="L178" s="41"/>
      <c r="M178" s="213"/>
      <c r="N178" s="214"/>
      <c r="O178" s="80"/>
      <c r="P178" s="80"/>
      <c r="Q178" s="80"/>
      <c r="R178" s="80"/>
      <c r="S178" s="80"/>
      <c r="T178" s="81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T178" s="20" t="s">
        <v>137</v>
      </c>
      <c r="AU178" s="20" t="s">
        <v>135</v>
      </c>
    </row>
    <row r="179" s="2" customFormat="1" ht="21.75" customHeight="1">
      <c r="A179" s="35"/>
      <c r="B179" s="36"/>
      <c r="C179" s="199" t="s">
        <v>279</v>
      </c>
      <c r="D179" s="199" t="s">
        <v>129</v>
      </c>
      <c r="E179" s="200" t="s">
        <v>280</v>
      </c>
      <c r="F179" s="201" t="s">
        <v>281</v>
      </c>
      <c r="G179" s="202" t="s">
        <v>276</v>
      </c>
      <c r="H179" s="203">
        <v>4.3010000000000002</v>
      </c>
      <c r="I179" s="204">
        <v>301</v>
      </c>
      <c r="J179" s="204">
        <f>ROUND(I179*H179,2)</f>
        <v>1294.5999999999999</v>
      </c>
      <c r="K179" s="201" t="s">
        <v>133</v>
      </c>
      <c r="L179" s="41"/>
      <c r="M179" s="205" t="s">
        <v>17</v>
      </c>
      <c r="N179" s="206" t="s">
        <v>41</v>
      </c>
      <c r="O179" s="207">
        <v>0.125</v>
      </c>
      <c r="P179" s="207">
        <f>O179*H179</f>
        <v>0.53762500000000002</v>
      </c>
      <c r="Q179" s="207">
        <v>0</v>
      </c>
      <c r="R179" s="207">
        <f>Q179*H179</f>
        <v>0</v>
      </c>
      <c r="S179" s="207">
        <v>0</v>
      </c>
      <c r="T179" s="208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9" t="s">
        <v>134</v>
      </c>
      <c r="AT179" s="209" t="s">
        <v>129</v>
      </c>
      <c r="AU179" s="209" t="s">
        <v>135</v>
      </c>
      <c r="AY179" s="20" t="s">
        <v>126</v>
      </c>
      <c r="BE179" s="210">
        <f>IF(N179="základní",J179,0)</f>
        <v>0</v>
      </c>
      <c r="BF179" s="210">
        <f>IF(N179="snížená",J179,0)</f>
        <v>1294.5999999999999</v>
      </c>
      <c r="BG179" s="210">
        <f>IF(N179="zákl. přenesená",J179,0)</f>
        <v>0</v>
      </c>
      <c r="BH179" s="210">
        <f>IF(N179="sníž. přenesená",J179,0)</f>
        <v>0</v>
      </c>
      <c r="BI179" s="210">
        <f>IF(N179="nulová",J179,0)</f>
        <v>0</v>
      </c>
      <c r="BJ179" s="20" t="s">
        <v>135</v>
      </c>
      <c r="BK179" s="210">
        <f>ROUND(I179*H179,2)</f>
        <v>1294.5999999999999</v>
      </c>
      <c r="BL179" s="20" t="s">
        <v>134</v>
      </c>
      <c r="BM179" s="209" t="s">
        <v>282</v>
      </c>
    </row>
    <row r="180" s="2" customFormat="1">
      <c r="A180" s="35"/>
      <c r="B180" s="36"/>
      <c r="C180" s="37"/>
      <c r="D180" s="211" t="s">
        <v>137</v>
      </c>
      <c r="E180" s="37"/>
      <c r="F180" s="212" t="s">
        <v>283</v>
      </c>
      <c r="G180" s="37"/>
      <c r="H180" s="37"/>
      <c r="I180" s="37"/>
      <c r="J180" s="37"/>
      <c r="K180" s="37"/>
      <c r="L180" s="41"/>
      <c r="M180" s="213"/>
      <c r="N180" s="214"/>
      <c r="O180" s="80"/>
      <c r="P180" s="80"/>
      <c r="Q180" s="80"/>
      <c r="R180" s="80"/>
      <c r="S180" s="80"/>
      <c r="T180" s="81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T180" s="20" t="s">
        <v>137</v>
      </c>
      <c r="AU180" s="20" t="s">
        <v>135</v>
      </c>
    </row>
    <row r="181" s="2" customFormat="1" ht="24.15" customHeight="1">
      <c r="A181" s="35"/>
      <c r="B181" s="36"/>
      <c r="C181" s="199" t="s">
        <v>284</v>
      </c>
      <c r="D181" s="199" t="s">
        <v>129</v>
      </c>
      <c r="E181" s="200" t="s">
        <v>285</v>
      </c>
      <c r="F181" s="201" t="s">
        <v>286</v>
      </c>
      <c r="G181" s="202" t="s">
        <v>276</v>
      </c>
      <c r="H181" s="203">
        <v>81.718999999999994</v>
      </c>
      <c r="I181" s="204">
        <v>13.1</v>
      </c>
      <c r="J181" s="204">
        <f>ROUND(I181*H181,2)</f>
        <v>1070.52</v>
      </c>
      <c r="K181" s="201" t="s">
        <v>133</v>
      </c>
      <c r="L181" s="41"/>
      <c r="M181" s="205" t="s">
        <v>17</v>
      </c>
      <c r="N181" s="206" t="s">
        <v>41</v>
      </c>
      <c r="O181" s="207">
        <v>0.0060000000000000001</v>
      </c>
      <c r="P181" s="207">
        <f>O181*H181</f>
        <v>0.49031399999999997</v>
      </c>
      <c r="Q181" s="207">
        <v>0</v>
      </c>
      <c r="R181" s="207">
        <f>Q181*H181</f>
        <v>0</v>
      </c>
      <c r="S181" s="207">
        <v>0</v>
      </c>
      <c r="T181" s="208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9" t="s">
        <v>134</v>
      </c>
      <c r="AT181" s="209" t="s">
        <v>129</v>
      </c>
      <c r="AU181" s="209" t="s">
        <v>135</v>
      </c>
      <c r="AY181" s="20" t="s">
        <v>126</v>
      </c>
      <c r="BE181" s="210">
        <f>IF(N181="základní",J181,0)</f>
        <v>0</v>
      </c>
      <c r="BF181" s="210">
        <f>IF(N181="snížená",J181,0)</f>
        <v>1070.52</v>
      </c>
      <c r="BG181" s="210">
        <f>IF(N181="zákl. přenesená",J181,0)</f>
        <v>0</v>
      </c>
      <c r="BH181" s="210">
        <f>IF(N181="sníž. přenesená",J181,0)</f>
        <v>0</v>
      </c>
      <c r="BI181" s="210">
        <f>IF(N181="nulová",J181,0)</f>
        <v>0</v>
      </c>
      <c r="BJ181" s="20" t="s">
        <v>135</v>
      </c>
      <c r="BK181" s="210">
        <f>ROUND(I181*H181,2)</f>
        <v>1070.52</v>
      </c>
      <c r="BL181" s="20" t="s">
        <v>134</v>
      </c>
      <c r="BM181" s="209" t="s">
        <v>287</v>
      </c>
    </row>
    <row r="182" s="2" customFormat="1">
      <c r="A182" s="35"/>
      <c r="B182" s="36"/>
      <c r="C182" s="37"/>
      <c r="D182" s="211" t="s">
        <v>137</v>
      </c>
      <c r="E182" s="37"/>
      <c r="F182" s="212" t="s">
        <v>288</v>
      </c>
      <c r="G182" s="37"/>
      <c r="H182" s="37"/>
      <c r="I182" s="37"/>
      <c r="J182" s="37"/>
      <c r="K182" s="37"/>
      <c r="L182" s="41"/>
      <c r="M182" s="213"/>
      <c r="N182" s="214"/>
      <c r="O182" s="80"/>
      <c r="P182" s="80"/>
      <c r="Q182" s="80"/>
      <c r="R182" s="80"/>
      <c r="S182" s="80"/>
      <c r="T182" s="81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T182" s="20" t="s">
        <v>137</v>
      </c>
      <c r="AU182" s="20" t="s">
        <v>135</v>
      </c>
    </row>
    <row r="183" s="13" customFormat="1">
      <c r="A183" s="13"/>
      <c r="B183" s="215"/>
      <c r="C183" s="216"/>
      <c r="D183" s="217" t="s">
        <v>144</v>
      </c>
      <c r="E183" s="216"/>
      <c r="F183" s="219" t="s">
        <v>289</v>
      </c>
      <c r="G183" s="216"/>
      <c r="H183" s="220">
        <v>81.718999999999994</v>
      </c>
      <c r="I183" s="216"/>
      <c r="J183" s="216"/>
      <c r="K183" s="216"/>
      <c r="L183" s="221"/>
      <c r="M183" s="222"/>
      <c r="N183" s="223"/>
      <c r="O183" s="223"/>
      <c r="P183" s="223"/>
      <c r="Q183" s="223"/>
      <c r="R183" s="223"/>
      <c r="S183" s="223"/>
      <c r="T183" s="224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25" t="s">
        <v>144</v>
      </c>
      <c r="AU183" s="225" t="s">
        <v>135</v>
      </c>
      <c r="AV183" s="13" t="s">
        <v>135</v>
      </c>
      <c r="AW183" s="13" t="s">
        <v>4</v>
      </c>
      <c r="AX183" s="13" t="s">
        <v>77</v>
      </c>
      <c r="AY183" s="225" t="s">
        <v>126</v>
      </c>
    </row>
    <row r="184" s="2" customFormat="1" ht="24.15" customHeight="1">
      <c r="A184" s="35"/>
      <c r="B184" s="36"/>
      <c r="C184" s="199" t="s">
        <v>290</v>
      </c>
      <c r="D184" s="199" t="s">
        <v>129</v>
      </c>
      <c r="E184" s="200" t="s">
        <v>291</v>
      </c>
      <c r="F184" s="201" t="s">
        <v>292</v>
      </c>
      <c r="G184" s="202" t="s">
        <v>276</v>
      </c>
      <c r="H184" s="203">
        <v>4.3010000000000002</v>
      </c>
      <c r="I184" s="204">
        <v>2270</v>
      </c>
      <c r="J184" s="204">
        <f>ROUND(I184*H184,2)</f>
        <v>9763.2700000000004</v>
      </c>
      <c r="K184" s="201" t="s">
        <v>133</v>
      </c>
      <c r="L184" s="41"/>
      <c r="M184" s="205" t="s">
        <v>17</v>
      </c>
      <c r="N184" s="206" t="s">
        <v>41</v>
      </c>
      <c r="O184" s="207">
        <v>0</v>
      </c>
      <c r="P184" s="207">
        <f>O184*H184</f>
        <v>0</v>
      </c>
      <c r="Q184" s="207">
        <v>0</v>
      </c>
      <c r="R184" s="207">
        <f>Q184*H184</f>
        <v>0</v>
      </c>
      <c r="S184" s="207">
        <v>0</v>
      </c>
      <c r="T184" s="208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9" t="s">
        <v>134</v>
      </c>
      <c r="AT184" s="209" t="s">
        <v>129</v>
      </c>
      <c r="AU184" s="209" t="s">
        <v>135</v>
      </c>
      <c r="AY184" s="20" t="s">
        <v>126</v>
      </c>
      <c r="BE184" s="210">
        <f>IF(N184="základní",J184,0)</f>
        <v>0</v>
      </c>
      <c r="BF184" s="210">
        <f>IF(N184="snížená",J184,0)</f>
        <v>9763.2700000000004</v>
      </c>
      <c r="BG184" s="210">
        <f>IF(N184="zákl. přenesená",J184,0)</f>
        <v>0</v>
      </c>
      <c r="BH184" s="210">
        <f>IF(N184="sníž. přenesená",J184,0)</f>
        <v>0</v>
      </c>
      <c r="BI184" s="210">
        <f>IF(N184="nulová",J184,0)</f>
        <v>0</v>
      </c>
      <c r="BJ184" s="20" t="s">
        <v>135</v>
      </c>
      <c r="BK184" s="210">
        <f>ROUND(I184*H184,2)</f>
        <v>9763.2700000000004</v>
      </c>
      <c r="BL184" s="20" t="s">
        <v>134</v>
      </c>
      <c r="BM184" s="209" t="s">
        <v>293</v>
      </c>
    </row>
    <row r="185" s="2" customFormat="1">
      <c r="A185" s="35"/>
      <c r="B185" s="36"/>
      <c r="C185" s="37"/>
      <c r="D185" s="211" t="s">
        <v>137</v>
      </c>
      <c r="E185" s="37"/>
      <c r="F185" s="212" t="s">
        <v>294</v>
      </c>
      <c r="G185" s="37"/>
      <c r="H185" s="37"/>
      <c r="I185" s="37"/>
      <c r="J185" s="37"/>
      <c r="K185" s="37"/>
      <c r="L185" s="41"/>
      <c r="M185" s="213"/>
      <c r="N185" s="214"/>
      <c r="O185" s="80"/>
      <c r="P185" s="80"/>
      <c r="Q185" s="80"/>
      <c r="R185" s="80"/>
      <c r="S185" s="80"/>
      <c r="T185" s="81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T185" s="20" t="s">
        <v>137</v>
      </c>
      <c r="AU185" s="20" t="s">
        <v>135</v>
      </c>
    </row>
    <row r="186" s="12" customFormat="1" ht="22.8" customHeight="1">
      <c r="A186" s="12"/>
      <c r="B186" s="184"/>
      <c r="C186" s="185"/>
      <c r="D186" s="186" t="s">
        <v>68</v>
      </c>
      <c r="E186" s="197" t="s">
        <v>295</v>
      </c>
      <c r="F186" s="197" t="s">
        <v>296</v>
      </c>
      <c r="G186" s="185"/>
      <c r="H186" s="185"/>
      <c r="I186" s="185"/>
      <c r="J186" s="198">
        <f>BK186</f>
        <v>10599.65</v>
      </c>
      <c r="K186" s="185"/>
      <c r="L186" s="189"/>
      <c r="M186" s="190"/>
      <c r="N186" s="191"/>
      <c r="O186" s="191"/>
      <c r="P186" s="192">
        <f>SUM(P187:P188)</f>
        <v>22.928949999999997</v>
      </c>
      <c r="Q186" s="191"/>
      <c r="R186" s="192">
        <f>SUM(R187:R188)</f>
        <v>0</v>
      </c>
      <c r="S186" s="191"/>
      <c r="T186" s="193">
        <f>SUM(T187:T188)</f>
        <v>0</v>
      </c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R186" s="194" t="s">
        <v>77</v>
      </c>
      <c r="AT186" s="195" t="s">
        <v>68</v>
      </c>
      <c r="AU186" s="195" t="s">
        <v>77</v>
      </c>
      <c r="AY186" s="194" t="s">
        <v>126</v>
      </c>
      <c r="BK186" s="196">
        <f>SUM(BK187:BK188)</f>
        <v>10599.65</v>
      </c>
    </row>
    <row r="187" s="2" customFormat="1" ht="33" customHeight="1">
      <c r="A187" s="35"/>
      <c r="B187" s="36"/>
      <c r="C187" s="199" t="s">
        <v>297</v>
      </c>
      <c r="D187" s="199" t="s">
        <v>129</v>
      </c>
      <c r="E187" s="200" t="s">
        <v>298</v>
      </c>
      <c r="F187" s="201" t="s">
        <v>299</v>
      </c>
      <c r="G187" s="202" t="s">
        <v>276</v>
      </c>
      <c r="H187" s="203">
        <v>4.4349999999999996</v>
      </c>
      <c r="I187" s="204">
        <v>2390</v>
      </c>
      <c r="J187" s="204">
        <f>ROUND(I187*H187,2)</f>
        <v>10599.65</v>
      </c>
      <c r="K187" s="201" t="s">
        <v>133</v>
      </c>
      <c r="L187" s="41"/>
      <c r="M187" s="205" t="s">
        <v>17</v>
      </c>
      <c r="N187" s="206" t="s">
        <v>41</v>
      </c>
      <c r="O187" s="207">
        <v>5.1699999999999999</v>
      </c>
      <c r="P187" s="207">
        <f>O187*H187</f>
        <v>22.928949999999997</v>
      </c>
      <c r="Q187" s="207">
        <v>0</v>
      </c>
      <c r="R187" s="207">
        <f>Q187*H187</f>
        <v>0</v>
      </c>
      <c r="S187" s="207">
        <v>0</v>
      </c>
      <c r="T187" s="208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9" t="s">
        <v>134</v>
      </c>
      <c r="AT187" s="209" t="s">
        <v>129</v>
      </c>
      <c r="AU187" s="209" t="s">
        <v>135</v>
      </c>
      <c r="AY187" s="20" t="s">
        <v>126</v>
      </c>
      <c r="BE187" s="210">
        <f>IF(N187="základní",J187,0)</f>
        <v>0</v>
      </c>
      <c r="BF187" s="210">
        <f>IF(N187="snížená",J187,0)</f>
        <v>10599.65</v>
      </c>
      <c r="BG187" s="210">
        <f>IF(N187="zákl. přenesená",J187,0)</f>
        <v>0</v>
      </c>
      <c r="BH187" s="210">
        <f>IF(N187="sníž. přenesená",J187,0)</f>
        <v>0</v>
      </c>
      <c r="BI187" s="210">
        <f>IF(N187="nulová",J187,0)</f>
        <v>0</v>
      </c>
      <c r="BJ187" s="20" t="s">
        <v>135</v>
      </c>
      <c r="BK187" s="210">
        <f>ROUND(I187*H187,2)</f>
        <v>10599.65</v>
      </c>
      <c r="BL187" s="20" t="s">
        <v>134</v>
      </c>
      <c r="BM187" s="209" t="s">
        <v>300</v>
      </c>
    </row>
    <row r="188" s="2" customFormat="1">
      <c r="A188" s="35"/>
      <c r="B188" s="36"/>
      <c r="C188" s="37"/>
      <c r="D188" s="211" t="s">
        <v>137</v>
      </c>
      <c r="E188" s="37"/>
      <c r="F188" s="212" t="s">
        <v>301</v>
      </c>
      <c r="G188" s="37"/>
      <c r="H188" s="37"/>
      <c r="I188" s="37"/>
      <c r="J188" s="37"/>
      <c r="K188" s="37"/>
      <c r="L188" s="41"/>
      <c r="M188" s="213"/>
      <c r="N188" s="214"/>
      <c r="O188" s="80"/>
      <c r="P188" s="80"/>
      <c r="Q188" s="80"/>
      <c r="R188" s="80"/>
      <c r="S188" s="80"/>
      <c r="T188" s="81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T188" s="20" t="s">
        <v>137</v>
      </c>
      <c r="AU188" s="20" t="s">
        <v>135</v>
      </c>
    </row>
    <row r="189" s="12" customFormat="1" ht="25.92" customHeight="1">
      <c r="A189" s="12"/>
      <c r="B189" s="184"/>
      <c r="C189" s="185"/>
      <c r="D189" s="186" t="s">
        <v>68</v>
      </c>
      <c r="E189" s="187" t="s">
        <v>302</v>
      </c>
      <c r="F189" s="187" t="s">
        <v>303</v>
      </c>
      <c r="G189" s="185"/>
      <c r="H189" s="185"/>
      <c r="I189" s="185"/>
      <c r="J189" s="188">
        <f>BK189</f>
        <v>367647.87</v>
      </c>
      <c r="K189" s="185"/>
      <c r="L189" s="189"/>
      <c r="M189" s="190"/>
      <c r="N189" s="191"/>
      <c r="O189" s="191"/>
      <c r="P189" s="192">
        <f>P190+P206+P276+P338+P401+P488+P491</f>
        <v>212.51536200000001</v>
      </c>
      <c r="Q189" s="191"/>
      <c r="R189" s="192">
        <f>R190+R206+R276+R338+R401+R488+R491</f>
        <v>3.1737746499999995</v>
      </c>
      <c r="S189" s="191"/>
      <c r="T189" s="193">
        <f>T190+T206+T276+T338+T401+T488+T491</f>
        <v>1.7807254199999998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R189" s="194" t="s">
        <v>135</v>
      </c>
      <c r="AT189" s="195" t="s">
        <v>68</v>
      </c>
      <c r="AU189" s="195" t="s">
        <v>69</v>
      </c>
      <c r="AY189" s="194" t="s">
        <v>126</v>
      </c>
      <c r="BK189" s="196">
        <f>BK190+BK206+BK276+BK338+BK401+BK488+BK491</f>
        <v>367647.87</v>
      </c>
    </row>
    <row r="190" s="12" customFormat="1" ht="22.8" customHeight="1">
      <c r="A190" s="12"/>
      <c r="B190" s="184"/>
      <c r="C190" s="185"/>
      <c r="D190" s="186" t="s">
        <v>68</v>
      </c>
      <c r="E190" s="197" t="s">
        <v>304</v>
      </c>
      <c r="F190" s="197" t="s">
        <v>305</v>
      </c>
      <c r="G190" s="185"/>
      <c r="H190" s="185"/>
      <c r="I190" s="185"/>
      <c r="J190" s="198">
        <f>BK190</f>
        <v>19036</v>
      </c>
      <c r="K190" s="185"/>
      <c r="L190" s="189"/>
      <c r="M190" s="190"/>
      <c r="N190" s="191"/>
      <c r="O190" s="191"/>
      <c r="P190" s="192">
        <f>SUM(P191:P205)</f>
        <v>21.145308</v>
      </c>
      <c r="Q190" s="191"/>
      <c r="R190" s="192">
        <f>SUM(R191:R205)</f>
        <v>0.23363</v>
      </c>
      <c r="S190" s="191"/>
      <c r="T190" s="193">
        <f>SUM(T191:T205)</f>
        <v>0</v>
      </c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R190" s="194" t="s">
        <v>135</v>
      </c>
      <c r="AT190" s="195" t="s">
        <v>68</v>
      </c>
      <c r="AU190" s="195" t="s">
        <v>77</v>
      </c>
      <c r="AY190" s="194" t="s">
        <v>126</v>
      </c>
      <c r="BK190" s="196">
        <f>SUM(BK191:BK205)</f>
        <v>19036</v>
      </c>
    </row>
    <row r="191" s="2" customFormat="1" ht="24.15" customHeight="1">
      <c r="A191" s="35"/>
      <c r="B191" s="36"/>
      <c r="C191" s="199" t="s">
        <v>306</v>
      </c>
      <c r="D191" s="199" t="s">
        <v>129</v>
      </c>
      <c r="E191" s="200" t="s">
        <v>307</v>
      </c>
      <c r="F191" s="201" t="s">
        <v>308</v>
      </c>
      <c r="G191" s="202" t="s">
        <v>141</v>
      </c>
      <c r="H191" s="203">
        <v>16</v>
      </c>
      <c r="I191" s="204">
        <v>898</v>
      </c>
      <c r="J191" s="204">
        <f>ROUND(I191*H191,2)</f>
        <v>14368</v>
      </c>
      <c r="K191" s="201" t="s">
        <v>133</v>
      </c>
      <c r="L191" s="41"/>
      <c r="M191" s="205" t="s">
        <v>17</v>
      </c>
      <c r="N191" s="206" t="s">
        <v>41</v>
      </c>
      <c r="O191" s="207">
        <v>0.96799999999999997</v>
      </c>
      <c r="P191" s="207">
        <f>O191*H191</f>
        <v>15.488</v>
      </c>
      <c r="Q191" s="207">
        <v>0.012200000000000001</v>
      </c>
      <c r="R191" s="207">
        <f>Q191*H191</f>
        <v>0.19520000000000001</v>
      </c>
      <c r="S191" s="207">
        <v>0</v>
      </c>
      <c r="T191" s="208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9" t="s">
        <v>238</v>
      </c>
      <c r="AT191" s="209" t="s">
        <v>129</v>
      </c>
      <c r="AU191" s="209" t="s">
        <v>135</v>
      </c>
      <c r="AY191" s="20" t="s">
        <v>126</v>
      </c>
      <c r="BE191" s="210">
        <f>IF(N191="základní",J191,0)</f>
        <v>0</v>
      </c>
      <c r="BF191" s="210">
        <f>IF(N191="snížená",J191,0)</f>
        <v>14368</v>
      </c>
      <c r="BG191" s="210">
        <f>IF(N191="zákl. přenesená",J191,0)</f>
        <v>0</v>
      </c>
      <c r="BH191" s="210">
        <f>IF(N191="sníž. přenesená",J191,0)</f>
        <v>0</v>
      </c>
      <c r="BI191" s="210">
        <f>IF(N191="nulová",J191,0)</f>
        <v>0</v>
      </c>
      <c r="BJ191" s="20" t="s">
        <v>135</v>
      </c>
      <c r="BK191" s="210">
        <f>ROUND(I191*H191,2)</f>
        <v>14368</v>
      </c>
      <c r="BL191" s="20" t="s">
        <v>238</v>
      </c>
      <c r="BM191" s="209" t="s">
        <v>309</v>
      </c>
    </row>
    <row r="192" s="2" customFormat="1">
      <c r="A192" s="35"/>
      <c r="B192" s="36"/>
      <c r="C192" s="37"/>
      <c r="D192" s="211" t="s">
        <v>137</v>
      </c>
      <c r="E192" s="37"/>
      <c r="F192" s="212" t="s">
        <v>310</v>
      </c>
      <c r="G192" s="37"/>
      <c r="H192" s="37"/>
      <c r="I192" s="37"/>
      <c r="J192" s="37"/>
      <c r="K192" s="37"/>
      <c r="L192" s="41"/>
      <c r="M192" s="213"/>
      <c r="N192" s="214"/>
      <c r="O192" s="80"/>
      <c r="P192" s="80"/>
      <c r="Q192" s="80"/>
      <c r="R192" s="80"/>
      <c r="S192" s="80"/>
      <c r="T192" s="81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T192" s="20" t="s">
        <v>137</v>
      </c>
      <c r="AU192" s="20" t="s">
        <v>135</v>
      </c>
    </row>
    <row r="193" s="13" customFormat="1">
      <c r="A193" s="13"/>
      <c r="B193" s="215"/>
      <c r="C193" s="216"/>
      <c r="D193" s="217" t="s">
        <v>144</v>
      </c>
      <c r="E193" s="218" t="s">
        <v>17</v>
      </c>
      <c r="F193" s="219" t="s">
        <v>311</v>
      </c>
      <c r="G193" s="216"/>
      <c r="H193" s="220">
        <v>12.6</v>
      </c>
      <c r="I193" s="216"/>
      <c r="J193" s="216"/>
      <c r="K193" s="216"/>
      <c r="L193" s="221"/>
      <c r="M193" s="222"/>
      <c r="N193" s="223"/>
      <c r="O193" s="223"/>
      <c r="P193" s="223"/>
      <c r="Q193" s="223"/>
      <c r="R193" s="223"/>
      <c r="S193" s="223"/>
      <c r="T193" s="224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25" t="s">
        <v>144</v>
      </c>
      <c r="AU193" s="225" t="s">
        <v>135</v>
      </c>
      <c r="AV193" s="13" t="s">
        <v>135</v>
      </c>
      <c r="AW193" s="13" t="s">
        <v>31</v>
      </c>
      <c r="AX193" s="13" t="s">
        <v>69</v>
      </c>
      <c r="AY193" s="225" t="s">
        <v>126</v>
      </c>
    </row>
    <row r="194" s="13" customFormat="1">
      <c r="A194" s="13"/>
      <c r="B194" s="215"/>
      <c r="C194" s="216"/>
      <c r="D194" s="217" t="s">
        <v>144</v>
      </c>
      <c r="E194" s="218" t="s">
        <v>17</v>
      </c>
      <c r="F194" s="219" t="s">
        <v>312</v>
      </c>
      <c r="G194" s="216"/>
      <c r="H194" s="220">
        <v>3.3999999999999999</v>
      </c>
      <c r="I194" s="216"/>
      <c r="J194" s="216"/>
      <c r="K194" s="216"/>
      <c r="L194" s="221"/>
      <c r="M194" s="222"/>
      <c r="N194" s="223"/>
      <c r="O194" s="223"/>
      <c r="P194" s="223"/>
      <c r="Q194" s="223"/>
      <c r="R194" s="223"/>
      <c r="S194" s="223"/>
      <c r="T194" s="224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25" t="s">
        <v>144</v>
      </c>
      <c r="AU194" s="225" t="s">
        <v>135</v>
      </c>
      <c r="AV194" s="13" t="s">
        <v>135</v>
      </c>
      <c r="AW194" s="13" t="s">
        <v>31</v>
      </c>
      <c r="AX194" s="13" t="s">
        <v>69</v>
      </c>
      <c r="AY194" s="225" t="s">
        <v>126</v>
      </c>
    </row>
    <row r="195" s="14" customFormat="1">
      <c r="A195" s="14"/>
      <c r="B195" s="226"/>
      <c r="C195" s="227"/>
      <c r="D195" s="217" t="s">
        <v>144</v>
      </c>
      <c r="E195" s="228" t="s">
        <v>17</v>
      </c>
      <c r="F195" s="229" t="s">
        <v>148</v>
      </c>
      <c r="G195" s="227"/>
      <c r="H195" s="230">
        <v>16</v>
      </c>
      <c r="I195" s="227"/>
      <c r="J195" s="227"/>
      <c r="K195" s="227"/>
      <c r="L195" s="231"/>
      <c r="M195" s="232"/>
      <c r="N195" s="233"/>
      <c r="O195" s="233"/>
      <c r="P195" s="233"/>
      <c r="Q195" s="233"/>
      <c r="R195" s="233"/>
      <c r="S195" s="233"/>
      <c r="T195" s="23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35" t="s">
        <v>144</v>
      </c>
      <c r="AU195" s="235" t="s">
        <v>135</v>
      </c>
      <c r="AV195" s="14" t="s">
        <v>134</v>
      </c>
      <c r="AW195" s="14" t="s">
        <v>31</v>
      </c>
      <c r="AX195" s="14" t="s">
        <v>77</v>
      </c>
      <c r="AY195" s="235" t="s">
        <v>126</v>
      </c>
    </row>
    <row r="196" s="2" customFormat="1" ht="24.15" customHeight="1">
      <c r="A196" s="35"/>
      <c r="B196" s="36"/>
      <c r="C196" s="199" t="s">
        <v>313</v>
      </c>
      <c r="D196" s="199" t="s">
        <v>129</v>
      </c>
      <c r="E196" s="200" t="s">
        <v>314</v>
      </c>
      <c r="F196" s="201" t="s">
        <v>315</v>
      </c>
      <c r="G196" s="202" t="s">
        <v>141</v>
      </c>
      <c r="H196" s="203">
        <v>2.8999999999999999</v>
      </c>
      <c r="I196" s="204">
        <v>957</v>
      </c>
      <c r="J196" s="204">
        <f>ROUND(I196*H196,2)</f>
        <v>2775.3000000000002</v>
      </c>
      <c r="K196" s="201" t="s">
        <v>133</v>
      </c>
      <c r="L196" s="41"/>
      <c r="M196" s="205" t="s">
        <v>17</v>
      </c>
      <c r="N196" s="206" t="s">
        <v>41</v>
      </c>
      <c r="O196" s="207">
        <v>0.96799999999999997</v>
      </c>
      <c r="P196" s="207">
        <f>O196*H196</f>
        <v>2.8071999999999999</v>
      </c>
      <c r="Q196" s="207">
        <v>0.0126</v>
      </c>
      <c r="R196" s="207">
        <f>Q196*H196</f>
        <v>0.036539999999999996</v>
      </c>
      <c r="S196" s="207">
        <v>0</v>
      </c>
      <c r="T196" s="208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9" t="s">
        <v>238</v>
      </c>
      <c r="AT196" s="209" t="s">
        <v>129</v>
      </c>
      <c r="AU196" s="209" t="s">
        <v>135</v>
      </c>
      <c r="AY196" s="20" t="s">
        <v>126</v>
      </c>
      <c r="BE196" s="210">
        <f>IF(N196="základní",J196,0)</f>
        <v>0</v>
      </c>
      <c r="BF196" s="210">
        <f>IF(N196="snížená",J196,0)</f>
        <v>2775.3000000000002</v>
      </c>
      <c r="BG196" s="210">
        <f>IF(N196="zákl. přenesená",J196,0)</f>
        <v>0</v>
      </c>
      <c r="BH196" s="210">
        <f>IF(N196="sníž. přenesená",J196,0)</f>
        <v>0</v>
      </c>
      <c r="BI196" s="210">
        <f>IF(N196="nulová",J196,0)</f>
        <v>0</v>
      </c>
      <c r="BJ196" s="20" t="s">
        <v>135</v>
      </c>
      <c r="BK196" s="210">
        <f>ROUND(I196*H196,2)</f>
        <v>2775.3000000000002</v>
      </c>
      <c r="BL196" s="20" t="s">
        <v>238</v>
      </c>
      <c r="BM196" s="209" t="s">
        <v>316</v>
      </c>
    </row>
    <row r="197" s="2" customFormat="1">
      <c r="A197" s="35"/>
      <c r="B197" s="36"/>
      <c r="C197" s="37"/>
      <c r="D197" s="211" t="s">
        <v>137</v>
      </c>
      <c r="E197" s="37"/>
      <c r="F197" s="212" t="s">
        <v>317</v>
      </c>
      <c r="G197" s="37"/>
      <c r="H197" s="37"/>
      <c r="I197" s="37"/>
      <c r="J197" s="37"/>
      <c r="K197" s="37"/>
      <c r="L197" s="41"/>
      <c r="M197" s="213"/>
      <c r="N197" s="214"/>
      <c r="O197" s="80"/>
      <c r="P197" s="80"/>
      <c r="Q197" s="80"/>
      <c r="R197" s="80"/>
      <c r="S197" s="80"/>
      <c r="T197" s="81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T197" s="20" t="s">
        <v>137</v>
      </c>
      <c r="AU197" s="20" t="s">
        <v>135</v>
      </c>
    </row>
    <row r="198" s="13" customFormat="1">
      <c r="A198" s="13"/>
      <c r="B198" s="215"/>
      <c r="C198" s="216"/>
      <c r="D198" s="217" t="s">
        <v>144</v>
      </c>
      <c r="E198" s="218" t="s">
        <v>17</v>
      </c>
      <c r="F198" s="219" t="s">
        <v>318</v>
      </c>
      <c r="G198" s="216"/>
      <c r="H198" s="220">
        <v>2.8999999999999999</v>
      </c>
      <c r="I198" s="216"/>
      <c r="J198" s="216"/>
      <c r="K198" s="216"/>
      <c r="L198" s="221"/>
      <c r="M198" s="222"/>
      <c r="N198" s="223"/>
      <c r="O198" s="223"/>
      <c r="P198" s="223"/>
      <c r="Q198" s="223"/>
      <c r="R198" s="223"/>
      <c r="S198" s="223"/>
      <c r="T198" s="224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25" t="s">
        <v>144</v>
      </c>
      <c r="AU198" s="225" t="s">
        <v>135</v>
      </c>
      <c r="AV198" s="13" t="s">
        <v>135</v>
      </c>
      <c r="AW198" s="13" t="s">
        <v>31</v>
      </c>
      <c r="AX198" s="13" t="s">
        <v>77</v>
      </c>
      <c r="AY198" s="225" t="s">
        <v>126</v>
      </c>
    </row>
    <row r="199" s="2" customFormat="1" ht="24.15" customHeight="1">
      <c r="A199" s="35"/>
      <c r="B199" s="36"/>
      <c r="C199" s="199" t="s">
        <v>319</v>
      </c>
      <c r="D199" s="199" t="s">
        <v>129</v>
      </c>
      <c r="E199" s="200" t="s">
        <v>320</v>
      </c>
      <c r="F199" s="201" t="s">
        <v>321</v>
      </c>
      <c r="G199" s="202" t="s">
        <v>141</v>
      </c>
      <c r="H199" s="203">
        <v>18.899999999999999</v>
      </c>
      <c r="I199" s="204">
        <v>42.5</v>
      </c>
      <c r="J199" s="204">
        <f>ROUND(I199*H199,2)</f>
        <v>803.25</v>
      </c>
      <c r="K199" s="201" t="s">
        <v>133</v>
      </c>
      <c r="L199" s="41"/>
      <c r="M199" s="205" t="s">
        <v>17</v>
      </c>
      <c r="N199" s="206" t="s">
        <v>41</v>
      </c>
      <c r="O199" s="207">
        <v>0.040000000000000001</v>
      </c>
      <c r="P199" s="207">
        <f>O199*H199</f>
        <v>0.75600000000000001</v>
      </c>
      <c r="Q199" s="207">
        <v>0.00010000000000000001</v>
      </c>
      <c r="R199" s="207">
        <f>Q199*H199</f>
        <v>0.00189</v>
      </c>
      <c r="S199" s="207">
        <v>0</v>
      </c>
      <c r="T199" s="208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09" t="s">
        <v>238</v>
      </c>
      <c r="AT199" s="209" t="s">
        <v>129</v>
      </c>
      <c r="AU199" s="209" t="s">
        <v>135</v>
      </c>
      <c r="AY199" s="20" t="s">
        <v>126</v>
      </c>
      <c r="BE199" s="210">
        <f>IF(N199="základní",J199,0)</f>
        <v>0</v>
      </c>
      <c r="BF199" s="210">
        <f>IF(N199="snížená",J199,0)</f>
        <v>803.25</v>
      </c>
      <c r="BG199" s="210">
        <f>IF(N199="zákl. přenesená",J199,0)</f>
        <v>0</v>
      </c>
      <c r="BH199" s="210">
        <f>IF(N199="sníž. přenesená",J199,0)</f>
        <v>0</v>
      </c>
      <c r="BI199" s="210">
        <f>IF(N199="nulová",J199,0)</f>
        <v>0</v>
      </c>
      <c r="BJ199" s="20" t="s">
        <v>135</v>
      </c>
      <c r="BK199" s="210">
        <f>ROUND(I199*H199,2)</f>
        <v>803.25</v>
      </c>
      <c r="BL199" s="20" t="s">
        <v>238</v>
      </c>
      <c r="BM199" s="209" t="s">
        <v>322</v>
      </c>
    </row>
    <row r="200" s="2" customFormat="1">
      <c r="A200" s="35"/>
      <c r="B200" s="36"/>
      <c r="C200" s="37"/>
      <c r="D200" s="211" t="s">
        <v>137</v>
      </c>
      <c r="E200" s="37"/>
      <c r="F200" s="212" t="s">
        <v>323</v>
      </c>
      <c r="G200" s="37"/>
      <c r="H200" s="37"/>
      <c r="I200" s="37"/>
      <c r="J200" s="37"/>
      <c r="K200" s="37"/>
      <c r="L200" s="41"/>
      <c r="M200" s="213"/>
      <c r="N200" s="214"/>
      <c r="O200" s="80"/>
      <c r="P200" s="80"/>
      <c r="Q200" s="80"/>
      <c r="R200" s="80"/>
      <c r="S200" s="80"/>
      <c r="T200" s="81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T200" s="20" t="s">
        <v>137</v>
      </c>
      <c r="AU200" s="20" t="s">
        <v>135</v>
      </c>
    </row>
    <row r="201" s="13" customFormat="1">
      <c r="A201" s="13"/>
      <c r="B201" s="215"/>
      <c r="C201" s="216"/>
      <c r="D201" s="217" t="s">
        <v>144</v>
      </c>
      <c r="E201" s="218" t="s">
        <v>17</v>
      </c>
      <c r="F201" s="219" t="s">
        <v>324</v>
      </c>
      <c r="G201" s="216"/>
      <c r="H201" s="220">
        <v>18.899999999999999</v>
      </c>
      <c r="I201" s="216"/>
      <c r="J201" s="216"/>
      <c r="K201" s="216"/>
      <c r="L201" s="221"/>
      <c r="M201" s="222"/>
      <c r="N201" s="223"/>
      <c r="O201" s="223"/>
      <c r="P201" s="223"/>
      <c r="Q201" s="223"/>
      <c r="R201" s="223"/>
      <c r="S201" s="223"/>
      <c r="T201" s="224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25" t="s">
        <v>144</v>
      </c>
      <c r="AU201" s="225" t="s">
        <v>135</v>
      </c>
      <c r="AV201" s="13" t="s">
        <v>135</v>
      </c>
      <c r="AW201" s="13" t="s">
        <v>31</v>
      </c>
      <c r="AX201" s="13" t="s">
        <v>77</v>
      </c>
      <c r="AY201" s="225" t="s">
        <v>126</v>
      </c>
    </row>
    <row r="202" s="2" customFormat="1" ht="16.5" customHeight="1">
      <c r="A202" s="35"/>
      <c r="B202" s="36"/>
      <c r="C202" s="199" t="s">
        <v>325</v>
      </c>
      <c r="D202" s="199" t="s">
        <v>129</v>
      </c>
      <c r="E202" s="200" t="s">
        <v>326</v>
      </c>
      <c r="F202" s="201" t="s">
        <v>327</v>
      </c>
      <c r="G202" s="202" t="s">
        <v>141</v>
      </c>
      <c r="H202" s="203">
        <v>2.8999999999999999</v>
      </c>
      <c r="I202" s="204">
        <v>74.700000000000003</v>
      </c>
      <c r="J202" s="204">
        <f>ROUND(I202*H202,2)</f>
        <v>216.63</v>
      </c>
      <c r="K202" s="201" t="s">
        <v>133</v>
      </c>
      <c r="L202" s="41"/>
      <c r="M202" s="205" t="s">
        <v>17</v>
      </c>
      <c r="N202" s="206" t="s">
        <v>41</v>
      </c>
      <c r="O202" s="207">
        <v>0.12</v>
      </c>
      <c r="P202" s="207">
        <f>O202*H202</f>
        <v>0.34799999999999998</v>
      </c>
      <c r="Q202" s="207">
        <v>0</v>
      </c>
      <c r="R202" s="207">
        <f>Q202*H202</f>
        <v>0</v>
      </c>
      <c r="S202" s="207">
        <v>0</v>
      </c>
      <c r="T202" s="208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09" t="s">
        <v>238</v>
      </c>
      <c r="AT202" s="209" t="s">
        <v>129</v>
      </c>
      <c r="AU202" s="209" t="s">
        <v>135</v>
      </c>
      <c r="AY202" s="20" t="s">
        <v>126</v>
      </c>
      <c r="BE202" s="210">
        <f>IF(N202="základní",J202,0)</f>
        <v>0</v>
      </c>
      <c r="BF202" s="210">
        <f>IF(N202="snížená",J202,0)</f>
        <v>216.63</v>
      </c>
      <c r="BG202" s="210">
        <f>IF(N202="zákl. přenesená",J202,0)</f>
        <v>0</v>
      </c>
      <c r="BH202" s="210">
        <f>IF(N202="sníž. přenesená",J202,0)</f>
        <v>0</v>
      </c>
      <c r="BI202" s="210">
        <f>IF(N202="nulová",J202,0)</f>
        <v>0</v>
      </c>
      <c r="BJ202" s="20" t="s">
        <v>135</v>
      </c>
      <c r="BK202" s="210">
        <f>ROUND(I202*H202,2)</f>
        <v>216.63</v>
      </c>
      <c r="BL202" s="20" t="s">
        <v>238</v>
      </c>
      <c r="BM202" s="209" t="s">
        <v>328</v>
      </c>
    </row>
    <row r="203" s="2" customFormat="1">
      <c r="A203" s="35"/>
      <c r="B203" s="36"/>
      <c r="C203" s="37"/>
      <c r="D203" s="211" t="s">
        <v>137</v>
      </c>
      <c r="E203" s="37"/>
      <c r="F203" s="212" t="s">
        <v>329</v>
      </c>
      <c r="G203" s="37"/>
      <c r="H203" s="37"/>
      <c r="I203" s="37"/>
      <c r="J203" s="37"/>
      <c r="K203" s="37"/>
      <c r="L203" s="41"/>
      <c r="M203" s="213"/>
      <c r="N203" s="214"/>
      <c r="O203" s="80"/>
      <c r="P203" s="80"/>
      <c r="Q203" s="80"/>
      <c r="R203" s="80"/>
      <c r="S203" s="80"/>
      <c r="T203" s="81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T203" s="20" t="s">
        <v>137</v>
      </c>
      <c r="AU203" s="20" t="s">
        <v>135</v>
      </c>
    </row>
    <row r="204" s="2" customFormat="1" ht="37.8" customHeight="1">
      <c r="A204" s="35"/>
      <c r="B204" s="36"/>
      <c r="C204" s="199" t="s">
        <v>330</v>
      </c>
      <c r="D204" s="199" t="s">
        <v>129</v>
      </c>
      <c r="E204" s="200" t="s">
        <v>331</v>
      </c>
      <c r="F204" s="201" t="s">
        <v>332</v>
      </c>
      <c r="G204" s="202" t="s">
        <v>276</v>
      </c>
      <c r="H204" s="203">
        <v>0.23400000000000001</v>
      </c>
      <c r="I204" s="204">
        <v>3730</v>
      </c>
      <c r="J204" s="204">
        <f>ROUND(I204*H204,2)</f>
        <v>872.82000000000005</v>
      </c>
      <c r="K204" s="201" t="s">
        <v>133</v>
      </c>
      <c r="L204" s="41"/>
      <c r="M204" s="205" t="s">
        <v>17</v>
      </c>
      <c r="N204" s="206" t="s">
        <v>41</v>
      </c>
      <c r="O204" s="207">
        <v>7.4619999999999997</v>
      </c>
      <c r="P204" s="207">
        <f>O204*H204</f>
        <v>1.746108</v>
      </c>
      <c r="Q204" s="207">
        <v>0</v>
      </c>
      <c r="R204" s="207">
        <f>Q204*H204</f>
        <v>0</v>
      </c>
      <c r="S204" s="207">
        <v>0</v>
      </c>
      <c r="T204" s="208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09" t="s">
        <v>238</v>
      </c>
      <c r="AT204" s="209" t="s">
        <v>129</v>
      </c>
      <c r="AU204" s="209" t="s">
        <v>135</v>
      </c>
      <c r="AY204" s="20" t="s">
        <v>126</v>
      </c>
      <c r="BE204" s="210">
        <f>IF(N204="základní",J204,0)</f>
        <v>0</v>
      </c>
      <c r="BF204" s="210">
        <f>IF(N204="snížená",J204,0)</f>
        <v>872.82000000000005</v>
      </c>
      <c r="BG204" s="210">
        <f>IF(N204="zákl. přenesená",J204,0)</f>
        <v>0</v>
      </c>
      <c r="BH204" s="210">
        <f>IF(N204="sníž. přenesená",J204,0)</f>
        <v>0</v>
      </c>
      <c r="BI204" s="210">
        <f>IF(N204="nulová",J204,0)</f>
        <v>0</v>
      </c>
      <c r="BJ204" s="20" t="s">
        <v>135</v>
      </c>
      <c r="BK204" s="210">
        <f>ROUND(I204*H204,2)</f>
        <v>872.82000000000005</v>
      </c>
      <c r="BL204" s="20" t="s">
        <v>238</v>
      </c>
      <c r="BM204" s="209" t="s">
        <v>333</v>
      </c>
    </row>
    <row r="205" s="2" customFormat="1">
      <c r="A205" s="35"/>
      <c r="B205" s="36"/>
      <c r="C205" s="37"/>
      <c r="D205" s="211" t="s">
        <v>137</v>
      </c>
      <c r="E205" s="37"/>
      <c r="F205" s="212" t="s">
        <v>334</v>
      </c>
      <c r="G205" s="37"/>
      <c r="H205" s="37"/>
      <c r="I205" s="37"/>
      <c r="J205" s="37"/>
      <c r="K205" s="37"/>
      <c r="L205" s="41"/>
      <c r="M205" s="213"/>
      <c r="N205" s="214"/>
      <c r="O205" s="80"/>
      <c r="P205" s="80"/>
      <c r="Q205" s="80"/>
      <c r="R205" s="80"/>
      <c r="S205" s="80"/>
      <c r="T205" s="81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T205" s="20" t="s">
        <v>137</v>
      </c>
      <c r="AU205" s="20" t="s">
        <v>135</v>
      </c>
    </row>
    <row r="206" s="12" customFormat="1" ht="22.8" customHeight="1">
      <c r="A206" s="12"/>
      <c r="B206" s="184"/>
      <c r="C206" s="185"/>
      <c r="D206" s="186" t="s">
        <v>68</v>
      </c>
      <c r="E206" s="197" t="s">
        <v>335</v>
      </c>
      <c r="F206" s="197" t="s">
        <v>336</v>
      </c>
      <c r="G206" s="185"/>
      <c r="H206" s="185"/>
      <c r="I206" s="185"/>
      <c r="J206" s="198">
        <f>BK206</f>
        <v>119277.89999999999</v>
      </c>
      <c r="K206" s="185"/>
      <c r="L206" s="189"/>
      <c r="M206" s="190"/>
      <c r="N206" s="191"/>
      <c r="O206" s="191"/>
      <c r="P206" s="192">
        <f>SUM(P207:P275)</f>
        <v>37.556080000000001</v>
      </c>
      <c r="Q206" s="191"/>
      <c r="R206" s="192">
        <f>SUM(R207:R275)</f>
        <v>0.21029000000000001</v>
      </c>
      <c r="S206" s="191"/>
      <c r="T206" s="193">
        <f>SUM(T207:T275)</f>
        <v>0.85519999999999996</v>
      </c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R206" s="194" t="s">
        <v>135</v>
      </c>
      <c r="AT206" s="195" t="s">
        <v>68</v>
      </c>
      <c r="AU206" s="195" t="s">
        <v>77</v>
      </c>
      <c r="AY206" s="194" t="s">
        <v>126</v>
      </c>
      <c r="BK206" s="196">
        <f>SUM(BK207:BK275)</f>
        <v>119277.89999999999</v>
      </c>
    </row>
    <row r="207" s="2" customFormat="1" ht="16.5" customHeight="1">
      <c r="A207" s="35"/>
      <c r="B207" s="36"/>
      <c r="C207" s="199" t="s">
        <v>337</v>
      </c>
      <c r="D207" s="199" t="s">
        <v>129</v>
      </c>
      <c r="E207" s="200" t="s">
        <v>338</v>
      </c>
      <c r="F207" s="201" t="s">
        <v>339</v>
      </c>
      <c r="G207" s="202" t="s">
        <v>132</v>
      </c>
      <c r="H207" s="203">
        <v>6</v>
      </c>
      <c r="I207" s="204">
        <v>34</v>
      </c>
      <c r="J207" s="204">
        <f>ROUND(I207*H207,2)</f>
        <v>204</v>
      </c>
      <c r="K207" s="201" t="s">
        <v>133</v>
      </c>
      <c r="L207" s="41"/>
      <c r="M207" s="205" t="s">
        <v>17</v>
      </c>
      <c r="N207" s="206" t="s">
        <v>41</v>
      </c>
      <c r="O207" s="207">
        <v>0.059999999999999998</v>
      </c>
      <c r="P207" s="207">
        <f>O207*H207</f>
        <v>0.35999999999999999</v>
      </c>
      <c r="Q207" s="207">
        <v>0</v>
      </c>
      <c r="R207" s="207">
        <f>Q207*H207</f>
        <v>0</v>
      </c>
      <c r="S207" s="207">
        <v>0.001</v>
      </c>
      <c r="T207" s="208">
        <f>S207*H207</f>
        <v>0.0060000000000000001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09" t="s">
        <v>238</v>
      </c>
      <c r="AT207" s="209" t="s">
        <v>129</v>
      </c>
      <c r="AU207" s="209" t="s">
        <v>135</v>
      </c>
      <c r="AY207" s="20" t="s">
        <v>126</v>
      </c>
      <c r="BE207" s="210">
        <f>IF(N207="základní",J207,0)</f>
        <v>0</v>
      </c>
      <c r="BF207" s="210">
        <f>IF(N207="snížená",J207,0)</f>
        <v>204</v>
      </c>
      <c r="BG207" s="210">
        <f>IF(N207="zákl. přenesená",J207,0)</f>
        <v>0</v>
      </c>
      <c r="BH207" s="210">
        <f>IF(N207="sníž. přenesená",J207,0)</f>
        <v>0</v>
      </c>
      <c r="BI207" s="210">
        <f>IF(N207="nulová",J207,0)</f>
        <v>0</v>
      </c>
      <c r="BJ207" s="20" t="s">
        <v>135</v>
      </c>
      <c r="BK207" s="210">
        <f>ROUND(I207*H207,2)</f>
        <v>204</v>
      </c>
      <c r="BL207" s="20" t="s">
        <v>238</v>
      </c>
      <c r="BM207" s="209" t="s">
        <v>340</v>
      </c>
    </row>
    <row r="208" s="2" customFormat="1">
      <c r="A208" s="35"/>
      <c r="B208" s="36"/>
      <c r="C208" s="37"/>
      <c r="D208" s="211" t="s">
        <v>137</v>
      </c>
      <c r="E208" s="37"/>
      <c r="F208" s="212" t="s">
        <v>341</v>
      </c>
      <c r="G208" s="37"/>
      <c r="H208" s="37"/>
      <c r="I208" s="37"/>
      <c r="J208" s="37"/>
      <c r="K208" s="37"/>
      <c r="L208" s="41"/>
      <c r="M208" s="213"/>
      <c r="N208" s="214"/>
      <c r="O208" s="80"/>
      <c r="P208" s="80"/>
      <c r="Q208" s="80"/>
      <c r="R208" s="80"/>
      <c r="S208" s="80"/>
      <c r="T208" s="81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T208" s="20" t="s">
        <v>137</v>
      </c>
      <c r="AU208" s="20" t="s">
        <v>135</v>
      </c>
    </row>
    <row r="209" s="2" customFormat="1" ht="24.15" customHeight="1">
      <c r="A209" s="35"/>
      <c r="B209" s="36"/>
      <c r="C209" s="199" t="s">
        <v>342</v>
      </c>
      <c r="D209" s="199" t="s">
        <v>129</v>
      </c>
      <c r="E209" s="200" t="s">
        <v>343</v>
      </c>
      <c r="F209" s="201" t="s">
        <v>344</v>
      </c>
      <c r="G209" s="202" t="s">
        <v>132</v>
      </c>
      <c r="H209" s="203">
        <v>1</v>
      </c>
      <c r="I209" s="204">
        <v>1870</v>
      </c>
      <c r="J209" s="204">
        <f>ROUND(I209*H209,2)</f>
        <v>1870</v>
      </c>
      <c r="K209" s="201" t="s">
        <v>133</v>
      </c>
      <c r="L209" s="41"/>
      <c r="M209" s="205" t="s">
        <v>17</v>
      </c>
      <c r="N209" s="206" t="s">
        <v>41</v>
      </c>
      <c r="O209" s="207">
        <v>3.3039999999999998</v>
      </c>
      <c r="P209" s="207">
        <f>O209*H209</f>
        <v>3.3039999999999998</v>
      </c>
      <c r="Q209" s="207">
        <v>0</v>
      </c>
      <c r="R209" s="207">
        <f>Q209*H209</f>
        <v>0</v>
      </c>
      <c r="S209" s="207">
        <v>0</v>
      </c>
      <c r="T209" s="208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09" t="s">
        <v>238</v>
      </c>
      <c r="AT209" s="209" t="s">
        <v>129</v>
      </c>
      <c r="AU209" s="209" t="s">
        <v>135</v>
      </c>
      <c r="AY209" s="20" t="s">
        <v>126</v>
      </c>
      <c r="BE209" s="210">
        <f>IF(N209="základní",J209,0)</f>
        <v>0</v>
      </c>
      <c r="BF209" s="210">
        <f>IF(N209="snížená",J209,0)</f>
        <v>1870</v>
      </c>
      <c r="BG209" s="210">
        <f>IF(N209="zákl. přenesená",J209,0)</f>
        <v>0</v>
      </c>
      <c r="BH209" s="210">
        <f>IF(N209="sníž. přenesená",J209,0)</f>
        <v>0</v>
      </c>
      <c r="BI209" s="210">
        <f>IF(N209="nulová",J209,0)</f>
        <v>0</v>
      </c>
      <c r="BJ209" s="20" t="s">
        <v>135</v>
      </c>
      <c r="BK209" s="210">
        <f>ROUND(I209*H209,2)</f>
        <v>1870</v>
      </c>
      <c r="BL209" s="20" t="s">
        <v>238</v>
      </c>
      <c r="BM209" s="209" t="s">
        <v>345</v>
      </c>
    </row>
    <row r="210" s="2" customFormat="1">
      <c r="A210" s="35"/>
      <c r="B210" s="36"/>
      <c r="C210" s="37"/>
      <c r="D210" s="211" t="s">
        <v>137</v>
      </c>
      <c r="E210" s="37"/>
      <c r="F210" s="212" t="s">
        <v>346</v>
      </c>
      <c r="G210" s="37"/>
      <c r="H210" s="37"/>
      <c r="I210" s="37"/>
      <c r="J210" s="37"/>
      <c r="K210" s="37"/>
      <c r="L210" s="41"/>
      <c r="M210" s="213"/>
      <c r="N210" s="214"/>
      <c r="O210" s="80"/>
      <c r="P210" s="80"/>
      <c r="Q210" s="80"/>
      <c r="R210" s="80"/>
      <c r="S210" s="80"/>
      <c r="T210" s="81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T210" s="20" t="s">
        <v>137</v>
      </c>
      <c r="AU210" s="20" t="s">
        <v>135</v>
      </c>
    </row>
    <row r="211" s="13" customFormat="1">
      <c r="A211" s="13"/>
      <c r="B211" s="215"/>
      <c r="C211" s="216"/>
      <c r="D211" s="217" t="s">
        <v>144</v>
      </c>
      <c r="E211" s="218" t="s">
        <v>17</v>
      </c>
      <c r="F211" s="219" t="s">
        <v>215</v>
      </c>
      <c r="G211" s="216"/>
      <c r="H211" s="220">
        <v>1</v>
      </c>
      <c r="I211" s="216"/>
      <c r="J211" s="216"/>
      <c r="K211" s="216"/>
      <c r="L211" s="221"/>
      <c r="M211" s="222"/>
      <c r="N211" s="223"/>
      <c r="O211" s="223"/>
      <c r="P211" s="223"/>
      <c r="Q211" s="223"/>
      <c r="R211" s="223"/>
      <c r="S211" s="223"/>
      <c r="T211" s="224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25" t="s">
        <v>144</v>
      </c>
      <c r="AU211" s="225" t="s">
        <v>135</v>
      </c>
      <c r="AV211" s="13" t="s">
        <v>135</v>
      </c>
      <c r="AW211" s="13" t="s">
        <v>31</v>
      </c>
      <c r="AX211" s="13" t="s">
        <v>77</v>
      </c>
      <c r="AY211" s="225" t="s">
        <v>126</v>
      </c>
    </row>
    <row r="212" s="2" customFormat="1" ht="21.75" customHeight="1">
      <c r="A212" s="35"/>
      <c r="B212" s="36"/>
      <c r="C212" s="245" t="s">
        <v>347</v>
      </c>
      <c r="D212" s="245" t="s">
        <v>216</v>
      </c>
      <c r="E212" s="246" t="s">
        <v>348</v>
      </c>
      <c r="F212" s="247" t="s">
        <v>349</v>
      </c>
      <c r="G212" s="248" t="s">
        <v>132</v>
      </c>
      <c r="H212" s="249">
        <v>1</v>
      </c>
      <c r="I212" s="250">
        <v>6660</v>
      </c>
      <c r="J212" s="250">
        <f>ROUND(I212*H212,2)</f>
        <v>6660</v>
      </c>
      <c r="K212" s="247" t="s">
        <v>133</v>
      </c>
      <c r="L212" s="251"/>
      <c r="M212" s="252" t="s">
        <v>17</v>
      </c>
      <c r="N212" s="253" t="s">
        <v>41</v>
      </c>
      <c r="O212" s="207">
        <v>0</v>
      </c>
      <c r="P212" s="207">
        <f>O212*H212</f>
        <v>0</v>
      </c>
      <c r="Q212" s="207">
        <v>0.024299999999999999</v>
      </c>
      <c r="R212" s="207">
        <f>Q212*H212</f>
        <v>0.024299999999999999</v>
      </c>
      <c r="S212" s="207">
        <v>0</v>
      </c>
      <c r="T212" s="208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09" t="s">
        <v>337</v>
      </c>
      <c r="AT212" s="209" t="s">
        <v>216</v>
      </c>
      <c r="AU212" s="209" t="s">
        <v>135</v>
      </c>
      <c r="AY212" s="20" t="s">
        <v>126</v>
      </c>
      <c r="BE212" s="210">
        <f>IF(N212="základní",J212,0)</f>
        <v>0</v>
      </c>
      <c r="BF212" s="210">
        <f>IF(N212="snížená",J212,0)</f>
        <v>6660</v>
      </c>
      <c r="BG212" s="210">
        <f>IF(N212="zákl. přenesená",J212,0)</f>
        <v>0</v>
      </c>
      <c r="BH212" s="210">
        <f>IF(N212="sníž. přenesená",J212,0)</f>
        <v>0</v>
      </c>
      <c r="BI212" s="210">
        <f>IF(N212="nulová",J212,0)</f>
        <v>0</v>
      </c>
      <c r="BJ212" s="20" t="s">
        <v>135</v>
      </c>
      <c r="BK212" s="210">
        <f>ROUND(I212*H212,2)</f>
        <v>6660</v>
      </c>
      <c r="BL212" s="20" t="s">
        <v>238</v>
      </c>
      <c r="BM212" s="209" t="s">
        <v>350</v>
      </c>
    </row>
    <row r="213" s="2" customFormat="1" ht="24.15" customHeight="1">
      <c r="A213" s="35"/>
      <c r="B213" s="36"/>
      <c r="C213" s="199" t="s">
        <v>351</v>
      </c>
      <c r="D213" s="199" t="s">
        <v>129</v>
      </c>
      <c r="E213" s="200" t="s">
        <v>352</v>
      </c>
      <c r="F213" s="201" t="s">
        <v>353</v>
      </c>
      <c r="G213" s="202" t="s">
        <v>132</v>
      </c>
      <c r="H213" s="203">
        <v>3</v>
      </c>
      <c r="I213" s="204">
        <v>971</v>
      </c>
      <c r="J213" s="204">
        <f>ROUND(I213*H213,2)</f>
        <v>2913</v>
      </c>
      <c r="K213" s="201" t="s">
        <v>133</v>
      </c>
      <c r="L213" s="41"/>
      <c r="M213" s="205" t="s">
        <v>17</v>
      </c>
      <c r="N213" s="206" t="s">
        <v>41</v>
      </c>
      <c r="O213" s="207">
        <v>1.8049999999999999</v>
      </c>
      <c r="P213" s="207">
        <f>O213*H213</f>
        <v>5.415</v>
      </c>
      <c r="Q213" s="207">
        <v>0</v>
      </c>
      <c r="R213" s="207">
        <f>Q213*H213</f>
        <v>0</v>
      </c>
      <c r="S213" s="207">
        <v>0</v>
      </c>
      <c r="T213" s="208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09" t="s">
        <v>238</v>
      </c>
      <c r="AT213" s="209" t="s">
        <v>129</v>
      </c>
      <c r="AU213" s="209" t="s">
        <v>135</v>
      </c>
      <c r="AY213" s="20" t="s">
        <v>126</v>
      </c>
      <c r="BE213" s="210">
        <f>IF(N213="základní",J213,0)</f>
        <v>0</v>
      </c>
      <c r="BF213" s="210">
        <f>IF(N213="snížená",J213,0)</f>
        <v>2913</v>
      </c>
      <c r="BG213" s="210">
        <f>IF(N213="zákl. přenesená",J213,0)</f>
        <v>0</v>
      </c>
      <c r="BH213" s="210">
        <f>IF(N213="sníž. přenesená",J213,0)</f>
        <v>0</v>
      </c>
      <c r="BI213" s="210">
        <f>IF(N213="nulová",J213,0)</f>
        <v>0</v>
      </c>
      <c r="BJ213" s="20" t="s">
        <v>135</v>
      </c>
      <c r="BK213" s="210">
        <f>ROUND(I213*H213,2)</f>
        <v>2913</v>
      </c>
      <c r="BL213" s="20" t="s">
        <v>238</v>
      </c>
      <c r="BM213" s="209" t="s">
        <v>354</v>
      </c>
    </row>
    <row r="214" s="2" customFormat="1">
      <c r="A214" s="35"/>
      <c r="B214" s="36"/>
      <c r="C214" s="37"/>
      <c r="D214" s="211" t="s">
        <v>137</v>
      </c>
      <c r="E214" s="37"/>
      <c r="F214" s="212" t="s">
        <v>355</v>
      </c>
      <c r="G214" s="37"/>
      <c r="H214" s="37"/>
      <c r="I214" s="37"/>
      <c r="J214" s="37"/>
      <c r="K214" s="37"/>
      <c r="L214" s="41"/>
      <c r="M214" s="213"/>
      <c r="N214" s="214"/>
      <c r="O214" s="80"/>
      <c r="P214" s="80"/>
      <c r="Q214" s="80"/>
      <c r="R214" s="80"/>
      <c r="S214" s="80"/>
      <c r="T214" s="81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T214" s="20" t="s">
        <v>137</v>
      </c>
      <c r="AU214" s="20" t="s">
        <v>135</v>
      </c>
    </row>
    <row r="215" s="13" customFormat="1">
      <c r="A215" s="13"/>
      <c r="B215" s="215"/>
      <c r="C215" s="216"/>
      <c r="D215" s="217" t="s">
        <v>144</v>
      </c>
      <c r="E215" s="218" t="s">
        <v>17</v>
      </c>
      <c r="F215" s="219" t="s">
        <v>356</v>
      </c>
      <c r="G215" s="216"/>
      <c r="H215" s="220">
        <v>1</v>
      </c>
      <c r="I215" s="216"/>
      <c r="J215" s="216"/>
      <c r="K215" s="216"/>
      <c r="L215" s="221"/>
      <c r="M215" s="222"/>
      <c r="N215" s="223"/>
      <c r="O215" s="223"/>
      <c r="P215" s="223"/>
      <c r="Q215" s="223"/>
      <c r="R215" s="223"/>
      <c r="S215" s="223"/>
      <c r="T215" s="224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25" t="s">
        <v>144</v>
      </c>
      <c r="AU215" s="225" t="s">
        <v>135</v>
      </c>
      <c r="AV215" s="13" t="s">
        <v>135</v>
      </c>
      <c r="AW215" s="13" t="s">
        <v>31</v>
      </c>
      <c r="AX215" s="13" t="s">
        <v>69</v>
      </c>
      <c r="AY215" s="225" t="s">
        <v>126</v>
      </c>
    </row>
    <row r="216" s="13" customFormat="1">
      <c r="A216" s="13"/>
      <c r="B216" s="215"/>
      <c r="C216" s="216"/>
      <c r="D216" s="217" t="s">
        <v>144</v>
      </c>
      <c r="E216" s="218" t="s">
        <v>17</v>
      </c>
      <c r="F216" s="219" t="s">
        <v>357</v>
      </c>
      <c r="G216" s="216"/>
      <c r="H216" s="220">
        <v>1</v>
      </c>
      <c r="I216" s="216"/>
      <c r="J216" s="216"/>
      <c r="K216" s="216"/>
      <c r="L216" s="221"/>
      <c r="M216" s="222"/>
      <c r="N216" s="223"/>
      <c r="O216" s="223"/>
      <c r="P216" s="223"/>
      <c r="Q216" s="223"/>
      <c r="R216" s="223"/>
      <c r="S216" s="223"/>
      <c r="T216" s="224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25" t="s">
        <v>144</v>
      </c>
      <c r="AU216" s="225" t="s">
        <v>135</v>
      </c>
      <c r="AV216" s="13" t="s">
        <v>135</v>
      </c>
      <c r="AW216" s="13" t="s">
        <v>31</v>
      </c>
      <c r="AX216" s="13" t="s">
        <v>69</v>
      </c>
      <c r="AY216" s="225" t="s">
        <v>126</v>
      </c>
    </row>
    <row r="217" s="13" customFormat="1">
      <c r="A217" s="13"/>
      <c r="B217" s="215"/>
      <c r="C217" s="216"/>
      <c r="D217" s="217" t="s">
        <v>144</v>
      </c>
      <c r="E217" s="218" t="s">
        <v>17</v>
      </c>
      <c r="F217" s="219" t="s">
        <v>358</v>
      </c>
      <c r="G217" s="216"/>
      <c r="H217" s="220">
        <v>1</v>
      </c>
      <c r="I217" s="216"/>
      <c r="J217" s="216"/>
      <c r="K217" s="216"/>
      <c r="L217" s="221"/>
      <c r="M217" s="222"/>
      <c r="N217" s="223"/>
      <c r="O217" s="223"/>
      <c r="P217" s="223"/>
      <c r="Q217" s="223"/>
      <c r="R217" s="223"/>
      <c r="S217" s="223"/>
      <c r="T217" s="224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25" t="s">
        <v>144</v>
      </c>
      <c r="AU217" s="225" t="s">
        <v>135</v>
      </c>
      <c r="AV217" s="13" t="s">
        <v>135</v>
      </c>
      <c r="AW217" s="13" t="s">
        <v>31</v>
      </c>
      <c r="AX217" s="13" t="s">
        <v>69</v>
      </c>
      <c r="AY217" s="225" t="s">
        <v>126</v>
      </c>
    </row>
    <row r="218" s="14" customFormat="1">
      <c r="A218" s="14"/>
      <c r="B218" s="226"/>
      <c r="C218" s="227"/>
      <c r="D218" s="217" t="s">
        <v>144</v>
      </c>
      <c r="E218" s="228" t="s">
        <v>17</v>
      </c>
      <c r="F218" s="229" t="s">
        <v>148</v>
      </c>
      <c r="G218" s="227"/>
      <c r="H218" s="230">
        <v>3</v>
      </c>
      <c r="I218" s="227"/>
      <c r="J218" s="227"/>
      <c r="K218" s="227"/>
      <c r="L218" s="231"/>
      <c r="M218" s="232"/>
      <c r="N218" s="233"/>
      <c r="O218" s="233"/>
      <c r="P218" s="233"/>
      <c r="Q218" s="233"/>
      <c r="R218" s="233"/>
      <c r="S218" s="233"/>
      <c r="T218" s="23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35" t="s">
        <v>144</v>
      </c>
      <c r="AU218" s="235" t="s">
        <v>135</v>
      </c>
      <c r="AV218" s="14" t="s">
        <v>134</v>
      </c>
      <c r="AW218" s="14" t="s">
        <v>31</v>
      </c>
      <c r="AX218" s="14" t="s">
        <v>77</v>
      </c>
      <c r="AY218" s="235" t="s">
        <v>126</v>
      </c>
    </row>
    <row r="219" s="2" customFormat="1" ht="16.5" customHeight="1">
      <c r="A219" s="35"/>
      <c r="B219" s="36"/>
      <c r="C219" s="245" t="s">
        <v>359</v>
      </c>
      <c r="D219" s="245" t="s">
        <v>216</v>
      </c>
      <c r="E219" s="246" t="s">
        <v>360</v>
      </c>
      <c r="F219" s="247" t="s">
        <v>361</v>
      </c>
      <c r="G219" s="248" t="s">
        <v>132</v>
      </c>
      <c r="H219" s="249">
        <v>3</v>
      </c>
      <c r="I219" s="250">
        <v>2940</v>
      </c>
      <c r="J219" s="250">
        <f>ROUND(I219*H219,2)</f>
        <v>8820</v>
      </c>
      <c r="K219" s="247" t="s">
        <v>133</v>
      </c>
      <c r="L219" s="251"/>
      <c r="M219" s="252" t="s">
        <v>17</v>
      </c>
      <c r="N219" s="253" t="s">
        <v>41</v>
      </c>
      <c r="O219" s="207">
        <v>0</v>
      </c>
      <c r="P219" s="207">
        <f>O219*H219</f>
        <v>0</v>
      </c>
      <c r="Q219" s="207">
        <v>0.014500000000000001</v>
      </c>
      <c r="R219" s="207">
        <f>Q219*H219</f>
        <v>0.043500000000000004</v>
      </c>
      <c r="S219" s="207">
        <v>0</v>
      </c>
      <c r="T219" s="208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09" t="s">
        <v>337</v>
      </c>
      <c r="AT219" s="209" t="s">
        <v>216</v>
      </c>
      <c r="AU219" s="209" t="s">
        <v>135</v>
      </c>
      <c r="AY219" s="20" t="s">
        <v>126</v>
      </c>
      <c r="BE219" s="210">
        <f>IF(N219="základní",J219,0)</f>
        <v>0</v>
      </c>
      <c r="BF219" s="210">
        <f>IF(N219="snížená",J219,0)</f>
        <v>8820</v>
      </c>
      <c r="BG219" s="210">
        <f>IF(N219="zákl. přenesená",J219,0)</f>
        <v>0</v>
      </c>
      <c r="BH219" s="210">
        <f>IF(N219="sníž. přenesená",J219,0)</f>
        <v>0</v>
      </c>
      <c r="BI219" s="210">
        <f>IF(N219="nulová",J219,0)</f>
        <v>0</v>
      </c>
      <c r="BJ219" s="20" t="s">
        <v>135</v>
      </c>
      <c r="BK219" s="210">
        <f>ROUND(I219*H219,2)</f>
        <v>8820</v>
      </c>
      <c r="BL219" s="20" t="s">
        <v>238</v>
      </c>
      <c r="BM219" s="209" t="s">
        <v>362</v>
      </c>
    </row>
    <row r="220" s="2" customFormat="1" ht="24.15" customHeight="1">
      <c r="A220" s="35"/>
      <c r="B220" s="36"/>
      <c r="C220" s="199" t="s">
        <v>363</v>
      </c>
      <c r="D220" s="199" t="s">
        <v>129</v>
      </c>
      <c r="E220" s="200" t="s">
        <v>364</v>
      </c>
      <c r="F220" s="201" t="s">
        <v>365</v>
      </c>
      <c r="G220" s="202" t="s">
        <v>132</v>
      </c>
      <c r="H220" s="203">
        <v>2</v>
      </c>
      <c r="I220" s="204">
        <v>1030</v>
      </c>
      <c r="J220" s="204">
        <f>ROUND(I220*H220,2)</f>
        <v>2060</v>
      </c>
      <c r="K220" s="201" t="s">
        <v>133</v>
      </c>
      <c r="L220" s="41"/>
      <c r="M220" s="205" t="s">
        <v>17</v>
      </c>
      <c r="N220" s="206" t="s">
        <v>41</v>
      </c>
      <c r="O220" s="207">
        <v>1.956</v>
      </c>
      <c r="P220" s="207">
        <f>O220*H220</f>
        <v>3.9119999999999999</v>
      </c>
      <c r="Q220" s="207">
        <v>0</v>
      </c>
      <c r="R220" s="207">
        <f>Q220*H220</f>
        <v>0</v>
      </c>
      <c r="S220" s="207">
        <v>0</v>
      </c>
      <c r="T220" s="208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09" t="s">
        <v>238</v>
      </c>
      <c r="AT220" s="209" t="s">
        <v>129</v>
      </c>
      <c r="AU220" s="209" t="s">
        <v>135</v>
      </c>
      <c r="AY220" s="20" t="s">
        <v>126</v>
      </c>
      <c r="BE220" s="210">
        <f>IF(N220="základní",J220,0)</f>
        <v>0</v>
      </c>
      <c r="BF220" s="210">
        <f>IF(N220="snížená",J220,0)</f>
        <v>2060</v>
      </c>
      <c r="BG220" s="210">
        <f>IF(N220="zákl. přenesená",J220,0)</f>
        <v>0</v>
      </c>
      <c r="BH220" s="210">
        <f>IF(N220="sníž. přenesená",J220,0)</f>
        <v>0</v>
      </c>
      <c r="BI220" s="210">
        <f>IF(N220="nulová",J220,0)</f>
        <v>0</v>
      </c>
      <c r="BJ220" s="20" t="s">
        <v>135</v>
      </c>
      <c r="BK220" s="210">
        <f>ROUND(I220*H220,2)</f>
        <v>2060</v>
      </c>
      <c r="BL220" s="20" t="s">
        <v>238</v>
      </c>
      <c r="BM220" s="209" t="s">
        <v>366</v>
      </c>
    </row>
    <row r="221" s="2" customFormat="1">
      <c r="A221" s="35"/>
      <c r="B221" s="36"/>
      <c r="C221" s="37"/>
      <c r="D221" s="211" t="s">
        <v>137</v>
      </c>
      <c r="E221" s="37"/>
      <c r="F221" s="212" t="s">
        <v>367</v>
      </c>
      <c r="G221" s="37"/>
      <c r="H221" s="37"/>
      <c r="I221" s="37"/>
      <c r="J221" s="37"/>
      <c r="K221" s="37"/>
      <c r="L221" s="41"/>
      <c r="M221" s="213"/>
      <c r="N221" s="214"/>
      <c r="O221" s="80"/>
      <c r="P221" s="80"/>
      <c r="Q221" s="80"/>
      <c r="R221" s="80"/>
      <c r="S221" s="80"/>
      <c r="T221" s="81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T221" s="20" t="s">
        <v>137</v>
      </c>
      <c r="AU221" s="20" t="s">
        <v>135</v>
      </c>
    </row>
    <row r="222" s="13" customFormat="1">
      <c r="A222" s="13"/>
      <c r="B222" s="215"/>
      <c r="C222" s="216"/>
      <c r="D222" s="217" t="s">
        <v>144</v>
      </c>
      <c r="E222" s="218" t="s">
        <v>17</v>
      </c>
      <c r="F222" s="219" t="s">
        <v>368</v>
      </c>
      <c r="G222" s="216"/>
      <c r="H222" s="220">
        <v>2</v>
      </c>
      <c r="I222" s="216"/>
      <c r="J222" s="216"/>
      <c r="K222" s="216"/>
      <c r="L222" s="221"/>
      <c r="M222" s="222"/>
      <c r="N222" s="223"/>
      <c r="O222" s="223"/>
      <c r="P222" s="223"/>
      <c r="Q222" s="223"/>
      <c r="R222" s="223"/>
      <c r="S222" s="223"/>
      <c r="T222" s="224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25" t="s">
        <v>144</v>
      </c>
      <c r="AU222" s="225" t="s">
        <v>135</v>
      </c>
      <c r="AV222" s="13" t="s">
        <v>135</v>
      </c>
      <c r="AW222" s="13" t="s">
        <v>31</v>
      </c>
      <c r="AX222" s="13" t="s">
        <v>77</v>
      </c>
      <c r="AY222" s="225" t="s">
        <v>126</v>
      </c>
    </row>
    <row r="223" s="2" customFormat="1" ht="16.5" customHeight="1">
      <c r="A223" s="35"/>
      <c r="B223" s="36"/>
      <c r="C223" s="245" t="s">
        <v>369</v>
      </c>
      <c r="D223" s="245" t="s">
        <v>216</v>
      </c>
      <c r="E223" s="246" t="s">
        <v>370</v>
      </c>
      <c r="F223" s="247" t="s">
        <v>371</v>
      </c>
      <c r="G223" s="248" t="s">
        <v>132</v>
      </c>
      <c r="H223" s="249">
        <v>2</v>
      </c>
      <c r="I223" s="250">
        <v>5010</v>
      </c>
      <c r="J223" s="250">
        <f>ROUND(I223*H223,2)</f>
        <v>10020</v>
      </c>
      <c r="K223" s="247" t="s">
        <v>133</v>
      </c>
      <c r="L223" s="251"/>
      <c r="M223" s="252" t="s">
        <v>17</v>
      </c>
      <c r="N223" s="253" t="s">
        <v>41</v>
      </c>
      <c r="O223" s="207">
        <v>0</v>
      </c>
      <c r="P223" s="207">
        <f>O223*H223</f>
        <v>0</v>
      </c>
      <c r="Q223" s="207">
        <v>0.021999999999999999</v>
      </c>
      <c r="R223" s="207">
        <f>Q223*H223</f>
        <v>0.043999999999999997</v>
      </c>
      <c r="S223" s="207">
        <v>0</v>
      </c>
      <c r="T223" s="208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09" t="s">
        <v>337</v>
      </c>
      <c r="AT223" s="209" t="s">
        <v>216</v>
      </c>
      <c r="AU223" s="209" t="s">
        <v>135</v>
      </c>
      <c r="AY223" s="20" t="s">
        <v>126</v>
      </c>
      <c r="BE223" s="210">
        <f>IF(N223="základní",J223,0)</f>
        <v>0</v>
      </c>
      <c r="BF223" s="210">
        <f>IF(N223="snížená",J223,0)</f>
        <v>10020</v>
      </c>
      <c r="BG223" s="210">
        <f>IF(N223="zákl. přenesená",J223,0)</f>
        <v>0</v>
      </c>
      <c r="BH223" s="210">
        <f>IF(N223="sníž. přenesená",J223,0)</f>
        <v>0</v>
      </c>
      <c r="BI223" s="210">
        <f>IF(N223="nulová",J223,0)</f>
        <v>0</v>
      </c>
      <c r="BJ223" s="20" t="s">
        <v>135</v>
      </c>
      <c r="BK223" s="210">
        <f>ROUND(I223*H223,2)</f>
        <v>10020</v>
      </c>
      <c r="BL223" s="20" t="s">
        <v>238</v>
      </c>
      <c r="BM223" s="209" t="s">
        <v>372</v>
      </c>
    </row>
    <row r="224" s="2" customFormat="1" ht="16.5" customHeight="1">
      <c r="A224" s="35"/>
      <c r="B224" s="36"/>
      <c r="C224" s="199" t="s">
        <v>373</v>
      </c>
      <c r="D224" s="199" t="s">
        <v>129</v>
      </c>
      <c r="E224" s="200" t="s">
        <v>374</v>
      </c>
      <c r="F224" s="201" t="s">
        <v>375</v>
      </c>
      <c r="G224" s="202" t="s">
        <v>132</v>
      </c>
      <c r="H224" s="203">
        <v>1</v>
      </c>
      <c r="I224" s="204">
        <v>163</v>
      </c>
      <c r="J224" s="204">
        <f>ROUND(I224*H224,2)</f>
        <v>163</v>
      </c>
      <c r="K224" s="201" t="s">
        <v>133</v>
      </c>
      <c r="L224" s="41"/>
      <c r="M224" s="205" t="s">
        <v>17</v>
      </c>
      <c r="N224" s="206" t="s">
        <v>41</v>
      </c>
      <c r="O224" s="207">
        <v>0.28799999999999998</v>
      </c>
      <c r="P224" s="207">
        <f>O224*H224</f>
        <v>0.28799999999999998</v>
      </c>
      <c r="Q224" s="207">
        <v>0</v>
      </c>
      <c r="R224" s="207">
        <f>Q224*H224</f>
        <v>0</v>
      </c>
      <c r="S224" s="207">
        <v>0</v>
      </c>
      <c r="T224" s="208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09" t="s">
        <v>238</v>
      </c>
      <c r="AT224" s="209" t="s">
        <v>129</v>
      </c>
      <c r="AU224" s="209" t="s">
        <v>135</v>
      </c>
      <c r="AY224" s="20" t="s">
        <v>126</v>
      </c>
      <c r="BE224" s="210">
        <f>IF(N224="základní",J224,0)</f>
        <v>0</v>
      </c>
      <c r="BF224" s="210">
        <f>IF(N224="snížená",J224,0)</f>
        <v>163</v>
      </c>
      <c r="BG224" s="210">
        <f>IF(N224="zákl. přenesená",J224,0)</f>
        <v>0</v>
      </c>
      <c r="BH224" s="210">
        <f>IF(N224="sníž. přenesená",J224,0)</f>
        <v>0</v>
      </c>
      <c r="BI224" s="210">
        <f>IF(N224="nulová",J224,0)</f>
        <v>0</v>
      </c>
      <c r="BJ224" s="20" t="s">
        <v>135</v>
      </c>
      <c r="BK224" s="210">
        <f>ROUND(I224*H224,2)</f>
        <v>163</v>
      </c>
      <c r="BL224" s="20" t="s">
        <v>238</v>
      </c>
      <c r="BM224" s="209" t="s">
        <v>376</v>
      </c>
    </row>
    <row r="225" s="2" customFormat="1">
      <c r="A225" s="35"/>
      <c r="B225" s="36"/>
      <c r="C225" s="37"/>
      <c r="D225" s="211" t="s">
        <v>137</v>
      </c>
      <c r="E225" s="37"/>
      <c r="F225" s="212" t="s">
        <v>377</v>
      </c>
      <c r="G225" s="37"/>
      <c r="H225" s="37"/>
      <c r="I225" s="37"/>
      <c r="J225" s="37"/>
      <c r="K225" s="37"/>
      <c r="L225" s="41"/>
      <c r="M225" s="213"/>
      <c r="N225" s="214"/>
      <c r="O225" s="80"/>
      <c r="P225" s="80"/>
      <c r="Q225" s="80"/>
      <c r="R225" s="80"/>
      <c r="S225" s="80"/>
      <c r="T225" s="81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T225" s="20" t="s">
        <v>137</v>
      </c>
      <c r="AU225" s="20" t="s">
        <v>135</v>
      </c>
    </row>
    <row r="226" s="13" customFormat="1">
      <c r="A226" s="13"/>
      <c r="B226" s="215"/>
      <c r="C226" s="216"/>
      <c r="D226" s="217" t="s">
        <v>144</v>
      </c>
      <c r="E226" s="218" t="s">
        <v>17</v>
      </c>
      <c r="F226" s="219" t="s">
        <v>357</v>
      </c>
      <c r="G226" s="216"/>
      <c r="H226" s="220">
        <v>1</v>
      </c>
      <c r="I226" s="216"/>
      <c r="J226" s="216"/>
      <c r="K226" s="216"/>
      <c r="L226" s="221"/>
      <c r="M226" s="222"/>
      <c r="N226" s="223"/>
      <c r="O226" s="223"/>
      <c r="P226" s="223"/>
      <c r="Q226" s="223"/>
      <c r="R226" s="223"/>
      <c r="S226" s="223"/>
      <c r="T226" s="224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25" t="s">
        <v>144</v>
      </c>
      <c r="AU226" s="225" t="s">
        <v>135</v>
      </c>
      <c r="AV226" s="13" t="s">
        <v>135</v>
      </c>
      <c r="AW226" s="13" t="s">
        <v>31</v>
      </c>
      <c r="AX226" s="13" t="s">
        <v>77</v>
      </c>
      <c r="AY226" s="225" t="s">
        <v>126</v>
      </c>
    </row>
    <row r="227" s="2" customFormat="1" ht="16.5" customHeight="1">
      <c r="A227" s="35"/>
      <c r="B227" s="36"/>
      <c r="C227" s="245" t="s">
        <v>378</v>
      </c>
      <c r="D227" s="245" t="s">
        <v>216</v>
      </c>
      <c r="E227" s="246" t="s">
        <v>379</v>
      </c>
      <c r="F227" s="247" t="s">
        <v>380</v>
      </c>
      <c r="G227" s="248" t="s">
        <v>132</v>
      </c>
      <c r="H227" s="249">
        <v>1</v>
      </c>
      <c r="I227" s="250">
        <v>181.5</v>
      </c>
      <c r="J227" s="250">
        <f>ROUND(I227*H227,2)</f>
        <v>181.5</v>
      </c>
      <c r="K227" s="247" t="s">
        <v>17</v>
      </c>
      <c r="L227" s="251"/>
      <c r="M227" s="252" t="s">
        <v>17</v>
      </c>
      <c r="N227" s="253" t="s">
        <v>41</v>
      </c>
      <c r="O227" s="207">
        <v>0</v>
      </c>
      <c r="P227" s="207">
        <f>O227*H227</f>
        <v>0</v>
      </c>
      <c r="Q227" s="207">
        <v>6.0000000000000002E-05</v>
      </c>
      <c r="R227" s="207">
        <f>Q227*H227</f>
        <v>6.0000000000000002E-05</v>
      </c>
      <c r="S227" s="207">
        <v>0</v>
      </c>
      <c r="T227" s="208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09" t="s">
        <v>337</v>
      </c>
      <c r="AT227" s="209" t="s">
        <v>216</v>
      </c>
      <c r="AU227" s="209" t="s">
        <v>135</v>
      </c>
      <c r="AY227" s="20" t="s">
        <v>126</v>
      </c>
      <c r="BE227" s="210">
        <f>IF(N227="základní",J227,0)</f>
        <v>0</v>
      </c>
      <c r="BF227" s="210">
        <f>IF(N227="snížená",J227,0)</f>
        <v>181.5</v>
      </c>
      <c r="BG227" s="210">
        <f>IF(N227="zákl. přenesená",J227,0)</f>
        <v>0</v>
      </c>
      <c r="BH227" s="210">
        <f>IF(N227="sníž. přenesená",J227,0)</f>
        <v>0</v>
      </c>
      <c r="BI227" s="210">
        <f>IF(N227="nulová",J227,0)</f>
        <v>0</v>
      </c>
      <c r="BJ227" s="20" t="s">
        <v>135</v>
      </c>
      <c r="BK227" s="210">
        <f>ROUND(I227*H227,2)</f>
        <v>181.5</v>
      </c>
      <c r="BL227" s="20" t="s">
        <v>238</v>
      </c>
      <c r="BM227" s="209" t="s">
        <v>381</v>
      </c>
    </row>
    <row r="228" s="2" customFormat="1" ht="16.5" customHeight="1">
      <c r="A228" s="35"/>
      <c r="B228" s="36"/>
      <c r="C228" s="199" t="s">
        <v>382</v>
      </c>
      <c r="D228" s="199" t="s">
        <v>129</v>
      </c>
      <c r="E228" s="200" t="s">
        <v>383</v>
      </c>
      <c r="F228" s="201" t="s">
        <v>384</v>
      </c>
      <c r="G228" s="202" t="s">
        <v>132</v>
      </c>
      <c r="H228" s="203">
        <v>5</v>
      </c>
      <c r="I228" s="204">
        <v>149</v>
      </c>
      <c r="J228" s="204">
        <f>ROUND(I228*H228,2)</f>
        <v>745</v>
      </c>
      <c r="K228" s="201" t="s">
        <v>133</v>
      </c>
      <c r="L228" s="41"/>
      <c r="M228" s="205" t="s">
        <v>17</v>
      </c>
      <c r="N228" s="206" t="s">
        <v>41</v>
      </c>
      <c r="O228" s="207">
        <v>0.23999999999999999</v>
      </c>
      <c r="P228" s="207">
        <f>O228*H228</f>
        <v>1.2</v>
      </c>
      <c r="Q228" s="207">
        <v>0</v>
      </c>
      <c r="R228" s="207">
        <f>Q228*H228</f>
        <v>0</v>
      </c>
      <c r="S228" s="207">
        <v>0</v>
      </c>
      <c r="T228" s="208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09" t="s">
        <v>238</v>
      </c>
      <c r="AT228" s="209" t="s">
        <v>129</v>
      </c>
      <c r="AU228" s="209" t="s">
        <v>135</v>
      </c>
      <c r="AY228" s="20" t="s">
        <v>126</v>
      </c>
      <c r="BE228" s="210">
        <f>IF(N228="základní",J228,0)</f>
        <v>0</v>
      </c>
      <c r="BF228" s="210">
        <f>IF(N228="snížená",J228,0)</f>
        <v>745</v>
      </c>
      <c r="BG228" s="210">
        <f>IF(N228="zákl. přenesená",J228,0)</f>
        <v>0</v>
      </c>
      <c r="BH228" s="210">
        <f>IF(N228="sníž. přenesená",J228,0)</f>
        <v>0</v>
      </c>
      <c r="BI228" s="210">
        <f>IF(N228="nulová",J228,0)</f>
        <v>0</v>
      </c>
      <c r="BJ228" s="20" t="s">
        <v>135</v>
      </c>
      <c r="BK228" s="210">
        <f>ROUND(I228*H228,2)</f>
        <v>745</v>
      </c>
      <c r="BL228" s="20" t="s">
        <v>238</v>
      </c>
      <c r="BM228" s="209" t="s">
        <v>385</v>
      </c>
    </row>
    <row r="229" s="2" customFormat="1">
      <c r="A229" s="35"/>
      <c r="B229" s="36"/>
      <c r="C229" s="37"/>
      <c r="D229" s="211" t="s">
        <v>137</v>
      </c>
      <c r="E229" s="37"/>
      <c r="F229" s="212" t="s">
        <v>386</v>
      </c>
      <c r="G229" s="37"/>
      <c r="H229" s="37"/>
      <c r="I229" s="37"/>
      <c r="J229" s="37"/>
      <c r="K229" s="37"/>
      <c r="L229" s="41"/>
      <c r="M229" s="213"/>
      <c r="N229" s="214"/>
      <c r="O229" s="80"/>
      <c r="P229" s="80"/>
      <c r="Q229" s="80"/>
      <c r="R229" s="80"/>
      <c r="S229" s="80"/>
      <c r="T229" s="81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T229" s="20" t="s">
        <v>137</v>
      </c>
      <c r="AU229" s="20" t="s">
        <v>135</v>
      </c>
    </row>
    <row r="230" s="13" customFormat="1">
      <c r="A230" s="13"/>
      <c r="B230" s="215"/>
      <c r="C230" s="216"/>
      <c r="D230" s="217" t="s">
        <v>144</v>
      </c>
      <c r="E230" s="218" t="s">
        <v>17</v>
      </c>
      <c r="F230" s="219" t="s">
        <v>356</v>
      </c>
      <c r="G230" s="216"/>
      <c r="H230" s="220">
        <v>1</v>
      </c>
      <c r="I230" s="216"/>
      <c r="J230" s="216"/>
      <c r="K230" s="216"/>
      <c r="L230" s="221"/>
      <c r="M230" s="222"/>
      <c r="N230" s="223"/>
      <c r="O230" s="223"/>
      <c r="P230" s="223"/>
      <c r="Q230" s="223"/>
      <c r="R230" s="223"/>
      <c r="S230" s="223"/>
      <c r="T230" s="224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25" t="s">
        <v>144</v>
      </c>
      <c r="AU230" s="225" t="s">
        <v>135</v>
      </c>
      <c r="AV230" s="13" t="s">
        <v>135</v>
      </c>
      <c r="AW230" s="13" t="s">
        <v>31</v>
      </c>
      <c r="AX230" s="13" t="s">
        <v>69</v>
      </c>
      <c r="AY230" s="225" t="s">
        <v>126</v>
      </c>
    </row>
    <row r="231" s="13" customFormat="1">
      <c r="A231" s="13"/>
      <c r="B231" s="215"/>
      <c r="C231" s="216"/>
      <c r="D231" s="217" t="s">
        <v>144</v>
      </c>
      <c r="E231" s="218" t="s">
        <v>17</v>
      </c>
      <c r="F231" s="219" t="s">
        <v>357</v>
      </c>
      <c r="G231" s="216"/>
      <c r="H231" s="220">
        <v>1</v>
      </c>
      <c r="I231" s="216"/>
      <c r="J231" s="216"/>
      <c r="K231" s="216"/>
      <c r="L231" s="221"/>
      <c r="M231" s="222"/>
      <c r="N231" s="223"/>
      <c r="O231" s="223"/>
      <c r="P231" s="223"/>
      <c r="Q231" s="223"/>
      <c r="R231" s="223"/>
      <c r="S231" s="223"/>
      <c r="T231" s="224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25" t="s">
        <v>144</v>
      </c>
      <c r="AU231" s="225" t="s">
        <v>135</v>
      </c>
      <c r="AV231" s="13" t="s">
        <v>135</v>
      </c>
      <c r="AW231" s="13" t="s">
        <v>31</v>
      </c>
      <c r="AX231" s="13" t="s">
        <v>69</v>
      </c>
      <c r="AY231" s="225" t="s">
        <v>126</v>
      </c>
    </row>
    <row r="232" s="13" customFormat="1">
      <c r="A232" s="13"/>
      <c r="B232" s="215"/>
      <c r="C232" s="216"/>
      <c r="D232" s="217" t="s">
        <v>144</v>
      </c>
      <c r="E232" s="218" t="s">
        <v>17</v>
      </c>
      <c r="F232" s="219" t="s">
        <v>358</v>
      </c>
      <c r="G232" s="216"/>
      <c r="H232" s="220">
        <v>1</v>
      </c>
      <c r="I232" s="216"/>
      <c r="J232" s="216"/>
      <c r="K232" s="216"/>
      <c r="L232" s="221"/>
      <c r="M232" s="222"/>
      <c r="N232" s="223"/>
      <c r="O232" s="223"/>
      <c r="P232" s="223"/>
      <c r="Q232" s="223"/>
      <c r="R232" s="223"/>
      <c r="S232" s="223"/>
      <c r="T232" s="224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25" t="s">
        <v>144</v>
      </c>
      <c r="AU232" s="225" t="s">
        <v>135</v>
      </c>
      <c r="AV232" s="13" t="s">
        <v>135</v>
      </c>
      <c r="AW232" s="13" t="s">
        <v>31</v>
      </c>
      <c r="AX232" s="13" t="s">
        <v>69</v>
      </c>
      <c r="AY232" s="225" t="s">
        <v>126</v>
      </c>
    </row>
    <row r="233" s="13" customFormat="1">
      <c r="A233" s="13"/>
      <c r="B233" s="215"/>
      <c r="C233" s="216"/>
      <c r="D233" s="217" t="s">
        <v>144</v>
      </c>
      <c r="E233" s="218" t="s">
        <v>17</v>
      </c>
      <c r="F233" s="219" t="s">
        <v>368</v>
      </c>
      <c r="G233" s="216"/>
      <c r="H233" s="220">
        <v>2</v>
      </c>
      <c r="I233" s="216"/>
      <c r="J233" s="216"/>
      <c r="K233" s="216"/>
      <c r="L233" s="221"/>
      <c r="M233" s="222"/>
      <c r="N233" s="223"/>
      <c r="O233" s="223"/>
      <c r="P233" s="223"/>
      <c r="Q233" s="223"/>
      <c r="R233" s="223"/>
      <c r="S233" s="223"/>
      <c r="T233" s="224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25" t="s">
        <v>144</v>
      </c>
      <c r="AU233" s="225" t="s">
        <v>135</v>
      </c>
      <c r="AV233" s="13" t="s">
        <v>135</v>
      </c>
      <c r="AW233" s="13" t="s">
        <v>31</v>
      </c>
      <c r="AX233" s="13" t="s">
        <v>69</v>
      </c>
      <c r="AY233" s="225" t="s">
        <v>126</v>
      </c>
    </row>
    <row r="234" s="14" customFormat="1">
      <c r="A234" s="14"/>
      <c r="B234" s="226"/>
      <c r="C234" s="227"/>
      <c r="D234" s="217" t="s">
        <v>144</v>
      </c>
      <c r="E234" s="228" t="s">
        <v>17</v>
      </c>
      <c r="F234" s="229" t="s">
        <v>148</v>
      </c>
      <c r="G234" s="227"/>
      <c r="H234" s="230">
        <v>5</v>
      </c>
      <c r="I234" s="227"/>
      <c r="J234" s="227"/>
      <c r="K234" s="227"/>
      <c r="L234" s="231"/>
      <c r="M234" s="232"/>
      <c r="N234" s="233"/>
      <c r="O234" s="233"/>
      <c r="P234" s="233"/>
      <c r="Q234" s="233"/>
      <c r="R234" s="233"/>
      <c r="S234" s="233"/>
      <c r="T234" s="23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35" t="s">
        <v>144</v>
      </c>
      <c r="AU234" s="235" t="s">
        <v>135</v>
      </c>
      <c r="AV234" s="14" t="s">
        <v>134</v>
      </c>
      <c r="AW234" s="14" t="s">
        <v>31</v>
      </c>
      <c r="AX234" s="14" t="s">
        <v>77</v>
      </c>
      <c r="AY234" s="235" t="s">
        <v>126</v>
      </c>
    </row>
    <row r="235" s="2" customFormat="1" ht="16.5" customHeight="1">
      <c r="A235" s="35"/>
      <c r="B235" s="36"/>
      <c r="C235" s="245" t="s">
        <v>387</v>
      </c>
      <c r="D235" s="245" t="s">
        <v>216</v>
      </c>
      <c r="E235" s="246" t="s">
        <v>388</v>
      </c>
      <c r="F235" s="247" t="s">
        <v>389</v>
      </c>
      <c r="G235" s="248" t="s">
        <v>132</v>
      </c>
      <c r="H235" s="249">
        <v>5</v>
      </c>
      <c r="I235" s="250">
        <v>205</v>
      </c>
      <c r="J235" s="250">
        <f>ROUND(I235*H235,2)</f>
        <v>1025</v>
      </c>
      <c r="K235" s="247" t="s">
        <v>133</v>
      </c>
      <c r="L235" s="251"/>
      <c r="M235" s="252" t="s">
        <v>17</v>
      </c>
      <c r="N235" s="253" t="s">
        <v>41</v>
      </c>
      <c r="O235" s="207">
        <v>0</v>
      </c>
      <c r="P235" s="207">
        <f>O235*H235</f>
        <v>0</v>
      </c>
      <c r="Q235" s="207">
        <v>0.00014999999999999999</v>
      </c>
      <c r="R235" s="207">
        <f>Q235*H235</f>
        <v>0.00074999999999999991</v>
      </c>
      <c r="S235" s="207">
        <v>0</v>
      </c>
      <c r="T235" s="208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09" t="s">
        <v>337</v>
      </c>
      <c r="AT235" s="209" t="s">
        <v>216</v>
      </c>
      <c r="AU235" s="209" t="s">
        <v>135</v>
      </c>
      <c r="AY235" s="20" t="s">
        <v>126</v>
      </c>
      <c r="BE235" s="210">
        <f>IF(N235="základní",J235,0)</f>
        <v>0</v>
      </c>
      <c r="BF235" s="210">
        <f>IF(N235="snížená",J235,0)</f>
        <v>1025</v>
      </c>
      <c r="BG235" s="210">
        <f>IF(N235="zákl. přenesená",J235,0)</f>
        <v>0</v>
      </c>
      <c r="BH235" s="210">
        <f>IF(N235="sníž. přenesená",J235,0)</f>
        <v>0</v>
      </c>
      <c r="BI235" s="210">
        <f>IF(N235="nulová",J235,0)</f>
        <v>0</v>
      </c>
      <c r="BJ235" s="20" t="s">
        <v>135</v>
      </c>
      <c r="BK235" s="210">
        <f>ROUND(I235*H235,2)</f>
        <v>1025</v>
      </c>
      <c r="BL235" s="20" t="s">
        <v>238</v>
      </c>
      <c r="BM235" s="209" t="s">
        <v>390</v>
      </c>
    </row>
    <row r="236" s="2" customFormat="1" ht="16.5" customHeight="1">
      <c r="A236" s="35"/>
      <c r="B236" s="36"/>
      <c r="C236" s="199" t="s">
        <v>391</v>
      </c>
      <c r="D236" s="199" t="s">
        <v>129</v>
      </c>
      <c r="E236" s="200" t="s">
        <v>392</v>
      </c>
      <c r="F236" s="201" t="s">
        <v>393</v>
      </c>
      <c r="G236" s="202" t="s">
        <v>132</v>
      </c>
      <c r="H236" s="203">
        <v>3</v>
      </c>
      <c r="I236" s="204">
        <v>209</v>
      </c>
      <c r="J236" s="204">
        <f>ROUND(I236*H236,2)</f>
        <v>627</v>
      </c>
      <c r="K236" s="201" t="s">
        <v>133</v>
      </c>
      <c r="L236" s="41"/>
      <c r="M236" s="205" t="s">
        <v>17</v>
      </c>
      <c r="N236" s="206" t="s">
        <v>41</v>
      </c>
      <c r="O236" s="207">
        <v>0.33500000000000002</v>
      </c>
      <c r="P236" s="207">
        <f>O236*H236</f>
        <v>1.0050000000000001</v>
      </c>
      <c r="Q236" s="207">
        <v>0</v>
      </c>
      <c r="R236" s="207">
        <f>Q236*H236</f>
        <v>0</v>
      </c>
      <c r="S236" s="207">
        <v>0</v>
      </c>
      <c r="T236" s="208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09" t="s">
        <v>238</v>
      </c>
      <c r="AT236" s="209" t="s">
        <v>129</v>
      </c>
      <c r="AU236" s="209" t="s">
        <v>135</v>
      </c>
      <c r="AY236" s="20" t="s">
        <v>126</v>
      </c>
      <c r="BE236" s="210">
        <f>IF(N236="základní",J236,0)</f>
        <v>0</v>
      </c>
      <c r="BF236" s="210">
        <f>IF(N236="snížená",J236,0)</f>
        <v>627</v>
      </c>
      <c r="BG236" s="210">
        <f>IF(N236="zákl. přenesená",J236,0)</f>
        <v>0</v>
      </c>
      <c r="BH236" s="210">
        <f>IF(N236="sníž. přenesená",J236,0)</f>
        <v>0</v>
      </c>
      <c r="BI236" s="210">
        <f>IF(N236="nulová",J236,0)</f>
        <v>0</v>
      </c>
      <c r="BJ236" s="20" t="s">
        <v>135</v>
      </c>
      <c r="BK236" s="210">
        <f>ROUND(I236*H236,2)</f>
        <v>627</v>
      </c>
      <c r="BL236" s="20" t="s">
        <v>238</v>
      </c>
      <c r="BM236" s="209" t="s">
        <v>394</v>
      </c>
    </row>
    <row r="237" s="2" customFormat="1">
      <c r="A237" s="35"/>
      <c r="B237" s="36"/>
      <c r="C237" s="37"/>
      <c r="D237" s="211" t="s">
        <v>137</v>
      </c>
      <c r="E237" s="37"/>
      <c r="F237" s="212" t="s">
        <v>395</v>
      </c>
      <c r="G237" s="37"/>
      <c r="H237" s="37"/>
      <c r="I237" s="37"/>
      <c r="J237" s="37"/>
      <c r="K237" s="37"/>
      <c r="L237" s="41"/>
      <c r="M237" s="213"/>
      <c r="N237" s="214"/>
      <c r="O237" s="80"/>
      <c r="P237" s="80"/>
      <c r="Q237" s="80"/>
      <c r="R237" s="80"/>
      <c r="S237" s="80"/>
      <c r="T237" s="81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T237" s="20" t="s">
        <v>137</v>
      </c>
      <c r="AU237" s="20" t="s">
        <v>135</v>
      </c>
    </row>
    <row r="238" s="13" customFormat="1">
      <c r="A238" s="13"/>
      <c r="B238" s="215"/>
      <c r="C238" s="216"/>
      <c r="D238" s="217" t="s">
        <v>144</v>
      </c>
      <c r="E238" s="218" t="s">
        <v>17</v>
      </c>
      <c r="F238" s="219" t="s">
        <v>358</v>
      </c>
      <c r="G238" s="216"/>
      <c r="H238" s="220">
        <v>1</v>
      </c>
      <c r="I238" s="216"/>
      <c r="J238" s="216"/>
      <c r="K238" s="216"/>
      <c r="L238" s="221"/>
      <c r="M238" s="222"/>
      <c r="N238" s="223"/>
      <c r="O238" s="223"/>
      <c r="P238" s="223"/>
      <c r="Q238" s="223"/>
      <c r="R238" s="223"/>
      <c r="S238" s="223"/>
      <c r="T238" s="224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25" t="s">
        <v>144</v>
      </c>
      <c r="AU238" s="225" t="s">
        <v>135</v>
      </c>
      <c r="AV238" s="13" t="s">
        <v>135</v>
      </c>
      <c r="AW238" s="13" t="s">
        <v>31</v>
      </c>
      <c r="AX238" s="13" t="s">
        <v>69</v>
      </c>
      <c r="AY238" s="225" t="s">
        <v>126</v>
      </c>
    </row>
    <row r="239" s="13" customFormat="1">
      <c r="A239" s="13"/>
      <c r="B239" s="215"/>
      <c r="C239" s="216"/>
      <c r="D239" s="217" t="s">
        <v>144</v>
      </c>
      <c r="E239" s="218" t="s">
        <v>17</v>
      </c>
      <c r="F239" s="219" t="s">
        <v>368</v>
      </c>
      <c r="G239" s="216"/>
      <c r="H239" s="220">
        <v>2</v>
      </c>
      <c r="I239" s="216"/>
      <c r="J239" s="216"/>
      <c r="K239" s="216"/>
      <c r="L239" s="221"/>
      <c r="M239" s="222"/>
      <c r="N239" s="223"/>
      <c r="O239" s="223"/>
      <c r="P239" s="223"/>
      <c r="Q239" s="223"/>
      <c r="R239" s="223"/>
      <c r="S239" s="223"/>
      <c r="T239" s="224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25" t="s">
        <v>144</v>
      </c>
      <c r="AU239" s="225" t="s">
        <v>135</v>
      </c>
      <c r="AV239" s="13" t="s">
        <v>135</v>
      </c>
      <c r="AW239" s="13" t="s">
        <v>31</v>
      </c>
      <c r="AX239" s="13" t="s">
        <v>69</v>
      </c>
      <c r="AY239" s="225" t="s">
        <v>126</v>
      </c>
    </row>
    <row r="240" s="14" customFormat="1">
      <c r="A240" s="14"/>
      <c r="B240" s="226"/>
      <c r="C240" s="227"/>
      <c r="D240" s="217" t="s">
        <v>144</v>
      </c>
      <c r="E240" s="228" t="s">
        <v>17</v>
      </c>
      <c r="F240" s="229" t="s">
        <v>148</v>
      </c>
      <c r="G240" s="227"/>
      <c r="H240" s="230">
        <v>3</v>
      </c>
      <c r="I240" s="227"/>
      <c r="J240" s="227"/>
      <c r="K240" s="227"/>
      <c r="L240" s="231"/>
      <c r="M240" s="232"/>
      <c r="N240" s="233"/>
      <c r="O240" s="233"/>
      <c r="P240" s="233"/>
      <c r="Q240" s="233"/>
      <c r="R240" s="233"/>
      <c r="S240" s="233"/>
      <c r="T240" s="23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35" t="s">
        <v>144</v>
      </c>
      <c r="AU240" s="235" t="s">
        <v>135</v>
      </c>
      <c r="AV240" s="14" t="s">
        <v>134</v>
      </c>
      <c r="AW240" s="14" t="s">
        <v>31</v>
      </c>
      <c r="AX240" s="14" t="s">
        <v>77</v>
      </c>
      <c r="AY240" s="235" t="s">
        <v>126</v>
      </c>
    </row>
    <row r="241" s="2" customFormat="1" ht="16.5" customHeight="1">
      <c r="A241" s="35"/>
      <c r="B241" s="36"/>
      <c r="C241" s="245" t="s">
        <v>396</v>
      </c>
      <c r="D241" s="245" t="s">
        <v>216</v>
      </c>
      <c r="E241" s="246" t="s">
        <v>397</v>
      </c>
      <c r="F241" s="247" t="s">
        <v>398</v>
      </c>
      <c r="G241" s="248" t="s">
        <v>132</v>
      </c>
      <c r="H241" s="249">
        <v>3</v>
      </c>
      <c r="I241" s="250">
        <v>697</v>
      </c>
      <c r="J241" s="250">
        <f>ROUND(I241*H241,2)</f>
        <v>2091</v>
      </c>
      <c r="K241" s="247" t="s">
        <v>133</v>
      </c>
      <c r="L241" s="251"/>
      <c r="M241" s="252" t="s">
        <v>17</v>
      </c>
      <c r="N241" s="253" t="s">
        <v>41</v>
      </c>
      <c r="O241" s="207">
        <v>0</v>
      </c>
      <c r="P241" s="207">
        <f>O241*H241</f>
        <v>0</v>
      </c>
      <c r="Q241" s="207">
        <v>0.0022000000000000001</v>
      </c>
      <c r="R241" s="207">
        <f>Q241*H241</f>
        <v>0.0066</v>
      </c>
      <c r="S241" s="207">
        <v>0</v>
      </c>
      <c r="T241" s="208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09" t="s">
        <v>337</v>
      </c>
      <c r="AT241" s="209" t="s">
        <v>216</v>
      </c>
      <c r="AU241" s="209" t="s">
        <v>135</v>
      </c>
      <c r="AY241" s="20" t="s">
        <v>126</v>
      </c>
      <c r="BE241" s="210">
        <f>IF(N241="základní",J241,0)</f>
        <v>0</v>
      </c>
      <c r="BF241" s="210">
        <f>IF(N241="snížená",J241,0)</f>
        <v>2091</v>
      </c>
      <c r="BG241" s="210">
        <f>IF(N241="zákl. přenesená",J241,0)</f>
        <v>0</v>
      </c>
      <c r="BH241" s="210">
        <f>IF(N241="sníž. přenesená",J241,0)</f>
        <v>0</v>
      </c>
      <c r="BI241" s="210">
        <f>IF(N241="nulová",J241,0)</f>
        <v>0</v>
      </c>
      <c r="BJ241" s="20" t="s">
        <v>135</v>
      </c>
      <c r="BK241" s="210">
        <f>ROUND(I241*H241,2)</f>
        <v>2091</v>
      </c>
      <c r="BL241" s="20" t="s">
        <v>238</v>
      </c>
      <c r="BM241" s="209" t="s">
        <v>399</v>
      </c>
    </row>
    <row r="242" s="2" customFormat="1" ht="16.5" customHeight="1">
      <c r="A242" s="35"/>
      <c r="B242" s="36"/>
      <c r="C242" s="199" t="s">
        <v>400</v>
      </c>
      <c r="D242" s="199" t="s">
        <v>129</v>
      </c>
      <c r="E242" s="200" t="s">
        <v>401</v>
      </c>
      <c r="F242" s="201" t="s">
        <v>402</v>
      </c>
      <c r="G242" s="202" t="s">
        <v>132</v>
      </c>
      <c r="H242" s="203">
        <v>2</v>
      </c>
      <c r="I242" s="204">
        <v>236</v>
      </c>
      <c r="J242" s="204">
        <f>ROUND(I242*H242,2)</f>
        <v>472</v>
      </c>
      <c r="K242" s="201" t="s">
        <v>133</v>
      </c>
      <c r="L242" s="41"/>
      <c r="M242" s="205" t="s">
        <v>17</v>
      </c>
      <c r="N242" s="206" t="s">
        <v>41</v>
      </c>
      <c r="O242" s="207">
        <v>0.379</v>
      </c>
      <c r="P242" s="207">
        <f>O242*H242</f>
        <v>0.75800000000000001</v>
      </c>
      <c r="Q242" s="207">
        <v>0</v>
      </c>
      <c r="R242" s="207">
        <f>Q242*H242</f>
        <v>0</v>
      </c>
      <c r="S242" s="207">
        <v>0</v>
      </c>
      <c r="T242" s="208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09" t="s">
        <v>238</v>
      </c>
      <c r="AT242" s="209" t="s">
        <v>129</v>
      </c>
      <c r="AU242" s="209" t="s">
        <v>135</v>
      </c>
      <c r="AY242" s="20" t="s">
        <v>126</v>
      </c>
      <c r="BE242" s="210">
        <f>IF(N242="základní",J242,0)</f>
        <v>0</v>
      </c>
      <c r="BF242" s="210">
        <f>IF(N242="snížená",J242,0)</f>
        <v>472</v>
      </c>
      <c r="BG242" s="210">
        <f>IF(N242="zákl. přenesená",J242,0)</f>
        <v>0</v>
      </c>
      <c r="BH242" s="210">
        <f>IF(N242="sníž. přenesená",J242,0)</f>
        <v>0</v>
      </c>
      <c r="BI242" s="210">
        <f>IF(N242="nulová",J242,0)</f>
        <v>0</v>
      </c>
      <c r="BJ242" s="20" t="s">
        <v>135</v>
      </c>
      <c r="BK242" s="210">
        <f>ROUND(I242*H242,2)</f>
        <v>472</v>
      </c>
      <c r="BL242" s="20" t="s">
        <v>238</v>
      </c>
      <c r="BM242" s="209" t="s">
        <v>403</v>
      </c>
    </row>
    <row r="243" s="2" customFormat="1">
      <c r="A243" s="35"/>
      <c r="B243" s="36"/>
      <c r="C243" s="37"/>
      <c r="D243" s="211" t="s">
        <v>137</v>
      </c>
      <c r="E243" s="37"/>
      <c r="F243" s="212" t="s">
        <v>404</v>
      </c>
      <c r="G243" s="37"/>
      <c r="H243" s="37"/>
      <c r="I243" s="37"/>
      <c r="J243" s="37"/>
      <c r="K243" s="37"/>
      <c r="L243" s="41"/>
      <c r="M243" s="213"/>
      <c r="N243" s="214"/>
      <c r="O243" s="80"/>
      <c r="P243" s="80"/>
      <c r="Q243" s="80"/>
      <c r="R243" s="80"/>
      <c r="S243" s="80"/>
      <c r="T243" s="81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T243" s="20" t="s">
        <v>137</v>
      </c>
      <c r="AU243" s="20" t="s">
        <v>135</v>
      </c>
    </row>
    <row r="244" s="13" customFormat="1">
      <c r="A244" s="13"/>
      <c r="B244" s="215"/>
      <c r="C244" s="216"/>
      <c r="D244" s="217" t="s">
        <v>144</v>
      </c>
      <c r="E244" s="218" t="s">
        <v>17</v>
      </c>
      <c r="F244" s="219" t="s">
        <v>356</v>
      </c>
      <c r="G244" s="216"/>
      <c r="H244" s="220">
        <v>1</v>
      </c>
      <c r="I244" s="216"/>
      <c r="J244" s="216"/>
      <c r="K244" s="216"/>
      <c r="L244" s="221"/>
      <c r="M244" s="222"/>
      <c r="N244" s="223"/>
      <c r="O244" s="223"/>
      <c r="P244" s="223"/>
      <c r="Q244" s="223"/>
      <c r="R244" s="223"/>
      <c r="S244" s="223"/>
      <c r="T244" s="224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25" t="s">
        <v>144</v>
      </c>
      <c r="AU244" s="225" t="s">
        <v>135</v>
      </c>
      <c r="AV244" s="13" t="s">
        <v>135</v>
      </c>
      <c r="AW244" s="13" t="s">
        <v>31</v>
      </c>
      <c r="AX244" s="13" t="s">
        <v>69</v>
      </c>
      <c r="AY244" s="225" t="s">
        <v>126</v>
      </c>
    </row>
    <row r="245" s="13" customFormat="1">
      <c r="A245" s="13"/>
      <c r="B245" s="215"/>
      <c r="C245" s="216"/>
      <c r="D245" s="217" t="s">
        <v>144</v>
      </c>
      <c r="E245" s="218" t="s">
        <v>17</v>
      </c>
      <c r="F245" s="219" t="s">
        <v>357</v>
      </c>
      <c r="G245" s="216"/>
      <c r="H245" s="220">
        <v>1</v>
      </c>
      <c r="I245" s="216"/>
      <c r="J245" s="216"/>
      <c r="K245" s="216"/>
      <c r="L245" s="221"/>
      <c r="M245" s="222"/>
      <c r="N245" s="223"/>
      <c r="O245" s="223"/>
      <c r="P245" s="223"/>
      <c r="Q245" s="223"/>
      <c r="R245" s="223"/>
      <c r="S245" s="223"/>
      <c r="T245" s="224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25" t="s">
        <v>144</v>
      </c>
      <c r="AU245" s="225" t="s">
        <v>135</v>
      </c>
      <c r="AV245" s="13" t="s">
        <v>135</v>
      </c>
      <c r="AW245" s="13" t="s">
        <v>31</v>
      </c>
      <c r="AX245" s="13" t="s">
        <v>69</v>
      </c>
      <c r="AY245" s="225" t="s">
        <v>126</v>
      </c>
    </row>
    <row r="246" s="14" customFormat="1">
      <c r="A246" s="14"/>
      <c r="B246" s="226"/>
      <c r="C246" s="227"/>
      <c r="D246" s="217" t="s">
        <v>144</v>
      </c>
      <c r="E246" s="228" t="s">
        <v>17</v>
      </c>
      <c r="F246" s="229" t="s">
        <v>148</v>
      </c>
      <c r="G246" s="227"/>
      <c r="H246" s="230">
        <v>2</v>
      </c>
      <c r="I246" s="227"/>
      <c r="J246" s="227"/>
      <c r="K246" s="227"/>
      <c r="L246" s="231"/>
      <c r="M246" s="232"/>
      <c r="N246" s="233"/>
      <c r="O246" s="233"/>
      <c r="P246" s="233"/>
      <c r="Q246" s="233"/>
      <c r="R246" s="233"/>
      <c r="S246" s="233"/>
      <c r="T246" s="23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35" t="s">
        <v>144</v>
      </c>
      <c r="AU246" s="235" t="s">
        <v>135</v>
      </c>
      <c r="AV246" s="14" t="s">
        <v>134</v>
      </c>
      <c r="AW246" s="14" t="s">
        <v>31</v>
      </c>
      <c r="AX246" s="14" t="s">
        <v>77</v>
      </c>
      <c r="AY246" s="235" t="s">
        <v>126</v>
      </c>
    </row>
    <row r="247" s="2" customFormat="1" ht="16.5" customHeight="1">
      <c r="A247" s="35"/>
      <c r="B247" s="36"/>
      <c r="C247" s="245" t="s">
        <v>405</v>
      </c>
      <c r="D247" s="245" t="s">
        <v>216</v>
      </c>
      <c r="E247" s="246" t="s">
        <v>406</v>
      </c>
      <c r="F247" s="247" t="s">
        <v>407</v>
      </c>
      <c r="G247" s="248" t="s">
        <v>132</v>
      </c>
      <c r="H247" s="249">
        <v>2</v>
      </c>
      <c r="I247" s="250">
        <v>483</v>
      </c>
      <c r="J247" s="250">
        <f>ROUND(I247*H247,2)</f>
        <v>966</v>
      </c>
      <c r="K247" s="247" t="s">
        <v>133</v>
      </c>
      <c r="L247" s="251"/>
      <c r="M247" s="252" t="s">
        <v>17</v>
      </c>
      <c r="N247" s="253" t="s">
        <v>41</v>
      </c>
      <c r="O247" s="207">
        <v>0</v>
      </c>
      <c r="P247" s="207">
        <f>O247*H247</f>
        <v>0</v>
      </c>
      <c r="Q247" s="207">
        <v>0.0022000000000000001</v>
      </c>
      <c r="R247" s="207">
        <f>Q247*H247</f>
        <v>0.0044000000000000003</v>
      </c>
      <c r="S247" s="207">
        <v>0</v>
      </c>
      <c r="T247" s="208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09" t="s">
        <v>337</v>
      </c>
      <c r="AT247" s="209" t="s">
        <v>216</v>
      </c>
      <c r="AU247" s="209" t="s">
        <v>135</v>
      </c>
      <c r="AY247" s="20" t="s">
        <v>126</v>
      </c>
      <c r="BE247" s="210">
        <f>IF(N247="základní",J247,0)</f>
        <v>0</v>
      </c>
      <c r="BF247" s="210">
        <f>IF(N247="snížená",J247,0)</f>
        <v>966</v>
      </c>
      <c r="BG247" s="210">
        <f>IF(N247="zákl. přenesená",J247,0)</f>
        <v>0</v>
      </c>
      <c r="BH247" s="210">
        <f>IF(N247="sníž. přenesená",J247,0)</f>
        <v>0</v>
      </c>
      <c r="BI247" s="210">
        <f>IF(N247="nulová",J247,0)</f>
        <v>0</v>
      </c>
      <c r="BJ247" s="20" t="s">
        <v>135</v>
      </c>
      <c r="BK247" s="210">
        <f>ROUND(I247*H247,2)</f>
        <v>966</v>
      </c>
      <c r="BL247" s="20" t="s">
        <v>238</v>
      </c>
      <c r="BM247" s="209" t="s">
        <v>408</v>
      </c>
    </row>
    <row r="248" s="2" customFormat="1" ht="16.5" customHeight="1">
      <c r="A248" s="35"/>
      <c r="B248" s="36"/>
      <c r="C248" s="199" t="s">
        <v>409</v>
      </c>
      <c r="D248" s="199" t="s">
        <v>129</v>
      </c>
      <c r="E248" s="200" t="s">
        <v>410</v>
      </c>
      <c r="F248" s="201" t="s">
        <v>411</v>
      </c>
      <c r="G248" s="202" t="s">
        <v>132</v>
      </c>
      <c r="H248" s="203">
        <v>1</v>
      </c>
      <c r="I248" s="204">
        <v>219</v>
      </c>
      <c r="J248" s="204">
        <f>ROUND(I248*H248,2)</f>
        <v>219</v>
      </c>
      <c r="K248" s="201" t="s">
        <v>133</v>
      </c>
      <c r="L248" s="41"/>
      <c r="M248" s="205" t="s">
        <v>17</v>
      </c>
      <c r="N248" s="206" t="s">
        <v>41</v>
      </c>
      <c r="O248" s="207">
        <v>0.35099999999999998</v>
      </c>
      <c r="P248" s="207">
        <f>O248*H248</f>
        <v>0.35099999999999998</v>
      </c>
      <c r="Q248" s="207">
        <v>0</v>
      </c>
      <c r="R248" s="207">
        <f>Q248*H248</f>
        <v>0</v>
      </c>
      <c r="S248" s="207">
        <v>0</v>
      </c>
      <c r="T248" s="208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09" t="s">
        <v>238</v>
      </c>
      <c r="AT248" s="209" t="s">
        <v>129</v>
      </c>
      <c r="AU248" s="209" t="s">
        <v>135</v>
      </c>
      <c r="AY248" s="20" t="s">
        <v>126</v>
      </c>
      <c r="BE248" s="210">
        <f>IF(N248="základní",J248,0)</f>
        <v>0</v>
      </c>
      <c r="BF248" s="210">
        <f>IF(N248="snížená",J248,0)</f>
        <v>219</v>
      </c>
      <c r="BG248" s="210">
        <f>IF(N248="zákl. přenesená",J248,0)</f>
        <v>0</v>
      </c>
      <c r="BH248" s="210">
        <f>IF(N248="sníž. přenesená",J248,0)</f>
        <v>0</v>
      </c>
      <c r="BI248" s="210">
        <f>IF(N248="nulová",J248,0)</f>
        <v>0</v>
      </c>
      <c r="BJ248" s="20" t="s">
        <v>135</v>
      </c>
      <c r="BK248" s="210">
        <f>ROUND(I248*H248,2)</f>
        <v>219</v>
      </c>
      <c r="BL248" s="20" t="s">
        <v>238</v>
      </c>
      <c r="BM248" s="209" t="s">
        <v>412</v>
      </c>
    </row>
    <row r="249" s="2" customFormat="1">
      <c r="A249" s="35"/>
      <c r="B249" s="36"/>
      <c r="C249" s="37"/>
      <c r="D249" s="211" t="s">
        <v>137</v>
      </c>
      <c r="E249" s="37"/>
      <c r="F249" s="212" t="s">
        <v>413</v>
      </c>
      <c r="G249" s="37"/>
      <c r="H249" s="37"/>
      <c r="I249" s="37"/>
      <c r="J249" s="37"/>
      <c r="K249" s="37"/>
      <c r="L249" s="41"/>
      <c r="M249" s="213"/>
      <c r="N249" s="214"/>
      <c r="O249" s="80"/>
      <c r="P249" s="80"/>
      <c r="Q249" s="80"/>
      <c r="R249" s="80"/>
      <c r="S249" s="80"/>
      <c r="T249" s="81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T249" s="20" t="s">
        <v>137</v>
      </c>
      <c r="AU249" s="20" t="s">
        <v>135</v>
      </c>
    </row>
    <row r="250" s="2" customFormat="1" ht="16.5" customHeight="1">
      <c r="A250" s="35"/>
      <c r="B250" s="36"/>
      <c r="C250" s="245" t="s">
        <v>414</v>
      </c>
      <c r="D250" s="245" t="s">
        <v>216</v>
      </c>
      <c r="E250" s="246" t="s">
        <v>415</v>
      </c>
      <c r="F250" s="247" t="s">
        <v>416</v>
      </c>
      <c r="G250" s="248" t="s">
        <v>132</v>
      </c>
      <c r="H250" s="249">
        <v>1</v>
      </c>
      <c r="I250" s="250">
        <v>267</v>
      </c>
      <c r="J250" s="250">
        <f>ROUND(I250*H250,2)</f>
        <v>267</v>
      </c>
      <c r="K250" s="247" t="s">
        <v>133</v>
      </c>
      <c r="L250" s="251"/>
      <c r="M250" s="252" t="s">
        <v>17</v>
      </c>
      <c r="N250" s="253" t="s">
        <v>41</v>
      </c>
      <c r="O250" s="207">
        <v>0</v>
      </c>
      <c r="P250" s="207">
        <f>O250*H250</f>
        <v>0</v>
      </c>
      <c r="Q250" s="207">
        <v>0.00014999999999999999</v>
      </c>
      <c r="R250" s="207">
        <f>Q250*H250</f>
        <v>0.00014999999999999999</v>
      </c>
      <c r="S250" s="207">
        <v>0</v>
      </c>
      <c r="T250" s="208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09" t="s">
        <v>337</v>
      </c>
      <c r="AT250" s="209" t="s">
        <v>216</v>
      </c>
      <c r="AU250" s="209" t="s">
        <v>135</v>
      </c>
      <c r="AY250" s="20" t="s">
        <v>126</v>
      </c>
      <c r="BE250" s="210">
        <f>IF(N250="základní",J250,0)</f>
        <v>0</v>
      </c>
      <c r="BF250" s="210">
        <f>IF(N250="snížená",J250,0)</f>
        <v>267</v>
      </c>
      <c r="BG250" s="210">
        <f>IF(N250="zákl. přenesená",J250,0)</f>
        <v>0</v>
      </c>
      <c r="BH250" s="210">
        <f>IF(N250="sníž. přenesená",J250,0)</f>
        <v>0</v>
      </c>
      <c r="BI250" s="210">
        <f>IF(N250="nulová",J250,0)</f>
        <v>0</v>
      </c>
      <c r="BJ250" s="20" t="s">
        <v>135</v>
      </c>
      <c r="BK250" s="210">
        <f>ROUND(I250*H250,2)</f>
        <v>267</v>
      </c>
      <c r="BL250" s="20" t="s">
        <v>238</v>
      </c>
      <c r="BM250" s="209" t="s">
        <v>417</v>
      </c>
    </row>
    <row r="251" s="2" customFormat="1" ht="16.5" customHeight="1">
      <c r="A251" s="35"/>
      <c r="B251" s="36"/>
      <c r="C251" s="199" t="s">
        <v>418</v>
      </c>
      <c r="D251" s="199" t="s">
        <v>129</v>
      </c>
      <c r="E251" s="200" t="s">
        <v>419</v>
      </c>
      <c r="F251" s="201" t="s">
        <v>420</v>
      </c>
      <c r="G251" s="202" t="s">
        <v>132</v>
      </c>
      <c r="H251" s="203">
        <v>1</v>
      </c>
      <c r="I251" s="204">
        <v>233</v>
      </c>
      <c r="J251" s="204">
        <f>ROUND(I251*H251,2)</f>
        <v>233</v>
      </c>
      <c r="K251" s="201" t="s">
        <v>133</v>
      </c>
      <c r="L251" s="41"/>
      <c r="M251" s="205" t="s">
        <v>17</v>
      </c>
      <c r="N251" s="206" t="s">
        <v>41</v>
      </c>
      <c r="O251" s="207">
        <v>0.374</v>
      </c>
      <c r="P251" s="207">
        <f>O251*H251</f>
        <v>0.374</v>
      </c>
      <c r="Q251" s="207">
        <v>0</v>
      </c>
      <c r="R251" s="207">
        <f>Q251*H251</f>
        <v>0</v>
      </c>
      <c r="S251" s="207">
        <v>0</v>
      </c>
      <c r="T251" s="208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09" t="s">
        <v>238</v>
      </c>
      <c r="AT251" s="209" t="s">
        <v>129</v>
      </c>
      <c r="AU251" s="209" t="s">
        <v>135</v>
      </c>
      <c r="AY251" s="20" t="s">
        <v>126</v>
      </c>
      <c r="BE251" s="210">
        <f>IF(N251="základní",J251,0)</f>
        <v>0</v>
      </c>
      <c r="BF251" s="210">
        <f>IF(N251="snížená",J251,0)</f>
        <v>233</v>
      </c>
      <c r="BG251" s="210">
        <f>IF(N251="zákl. přenesená",J251,0)</f>
        <v>0</v>
      </c>
      <c r="BH251" s="210">
        <f>IF(N251="sníž. přenesená",J251,0)</f>
        <v>0</v>
      </c>
      <c r="BI251" s="210">
        <f>IF(N251="nulová",J251,0)</f>
        <v>0</v>
      </c>
      <c r="BJ251" s="20" t="s">
        <v>135</v>
      </c>
      <c r="BK251" s="210">
        <f>ROUND(I251*H251,2)</f>
        <v>233</v>
      </c>
      <c r="BL251" s="20" t="s">
        <v>238</v>
      </c>
      <c r="BM251" s="209" t="s">
        <v>421</v>
      </c>
    </row>
    <row r="252" s="2" customFormat="1">
      <c r="A252" s="35"/>
      <c r="B252" s="36"/>
      <c r="C252" s="37"/>
      <c r="D252" s="211" t="s">
        <v>137</v>
      </c>
      <c r="E252" s="37"/>
      <c r="F252" s="212" t="s">
        <v>422</v>
      </c>
      <c r="G252" s="37"/>
      <c r="H252" s="37"/>
      <c r="I252" s="37"/>
      <c r="J252" s="37"/>
      <c r="K252" s="37"/>
      <c r="L252" s="41"/>
      <c r="M252" s="213"/>
      <c r="N252" s="214"/>
      <c r="O252" s="80"/>
      <c r="P252" s="80"/>
      <c r="Q252" s="80"/>
      <c r="R252" s="80"/>
      <c r="S252" s="80"/>
      <c r="T252" s="81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T252" s="20" t="s">
        <v>137</v>
      </c>
      <c r="AU252" s="20" t="s">
        <v>135</v>
      </c>
    </row>
    <row r="253" s="2" customFormat="1" ht="16.5" customHeight="1">
      <c r="A253" s="35"/>
      <c r="B253" s="36"/>
      <c r="C253" s="245" t="s">
        <v>423</v>
      </c>
      <c r="D253" s="245" t="s">
        <v>216</v>
      </c>
      <c r="E253" s="246" t="s">
        <v>424</v>
      </c>
      <c r="F253" s="247" t="s">
        <v>425</v>
      </c>
      <c r="G253" s="248" t="s">
        <v>132</v>
      </c>
      <c r="H253" s="249">
        <v>1</v>
      </c>
      <c r="I253" s="250">
        <v>3480</v>
      </c>
      <c r="J253" s="250">
        <f>ROUND(I253*H253,2)</f>
        <v>3480</v>
      </c>
      <c r="K253" s="247" t="s">
        <v>133</v>
      </c>
      <c r="L253" s="251"/>
      <c r="M253" s="252" t="s">
        <v>17</v>
      </c>
      <c r="N253" s="253" t="s">
        <v>41</v>
      </c>
      <c r="O253" s="207">
        <v>0</v>
      </c>
      <c r="P253" s="207">
        <f>O253*H253</f>
        <v>0</v>
      </c>
      <c r="Q253" s="207">
        <v>0.0022000000000000001</v>
      </c>
      <c r="R253" s="207">
        <f>Q253*H253</f>
        <v>0.0022000000000000001</v>
      </c>
      <c r="S253" s="207">
        <v>0</v>
      </c>
      <c r="T253" s="208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09" t="s">
        <v>337</v>
      </c>
      <c r="AT253" s="209" t="s">
        <v>216</v>
      </c>
      <c r="AU253" s="209" t="s">
        <v>135</v>
      </c>
      <c r="AY253" s="20" t="s">
        <v>126</v>
      </c>
      <c r="BE253" s="210">
        <f>IF(N253="základní",J253,0)</f>
        <v>0</v>
      </c>
      <c r="BF253" s="210">
        <f>IF(N253="snížená",J253,0)</f>
        <v>3480</v>
      </c>
      <c r="BG253" s="210">
        <f>IF(N253="zákl. přenesená",J253,0)</f>
        <v>0</v>
      </c>
      <c r="BH253" s="210">
        <f>IF(N253="sníž. přenesená",J253,0)</f>
        <v>0</v>
      </c>
      <c r="BI253" s="210">
        <f>IF(N253="nulová",J253,0)</f>
        <v>0</v>
      </c>
      <c r="BJ253" s="20" t="s">
        <v>135</v>
      </c>
      <c r="BK253" s="210">
        <f>ROUND(I253*H253,2)</f>
        <v>3480</v>
      </c>
      <c r="BL253" s="20" t="s">
        <v>238</v>
      </c>
      <c r="BM253" s="209" t="s">
        <v>426</v>
      </c>
    </row>
    <row r="254" s="2" customFormat="1" ht="21.75" customHeight="1">
      <c r="A254" s="35"/>
      <c r="B254" s="36"/>
      <c r="C254" s="199" t="s">
        <v>427</v>
      </c>
      <c r="D254" s="199" t="s">
        <v>129</v>
      </c>
      <c r="E254" s="200" t="s">
        <v>428</v>
      </c>
      <c r="F254" s="201" t="s">
        <v>429</v>
      </c>
      <c r="G254" s="202" t="s">
        <v>132</v>
      </c>
      <c r="H254" s="203">
        <v>5</v>
      </c>
      <c r="I254" s="204">
        <v>1660</v>
      </c>
      <c r="J254" s="204">
        <f>ROUND(I254*H254,2)</f>
        <v>8300</v>
      </c>
      <c r="K254" s="201" t="s">
        <v>133</v>
      </c>
      <c r="L254" s="41"/>
      <c r="M254" s="205" t="s">
        <v>17</v>
      </c>
      <c r="N254" s="206" t="s">
        <v>41</v>
      </c>
      <c r="O254" s="207">
        <v>2.9249999999999998</v>
      </c>
      <c r="P254" s="207">
        <f>O254*H254</f>
        <v>14.625</v>
      </c>
      <c r="Q254" s="207">
        <v>0.00044999999999999999</v>
      </c>
      <c r="R254" s="207">
        <f>Q254*H254</f>
        <v>0.0022499999999999998</v>
      </c>
      <c r="S254" s="207">
        <v>0</v>
      </c>
      <c r="T254" s="208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09" t="s">
        <v>238</v>
      </c>
      <c r="AT254" s="209" t="s">
        <v>129</v>
      </c>
      <c r="AU254" s="209" t="s">
        <v>135</v>
      </c>
      <c r="AY254" s="20" t="s">
        <v>126</v>
      </c>
      <c r="BE254" s="210">
        <f>IF(N254="základní",J254,0)</f>
        <v>0</v>
      </c>
      <c r="BF254" s="210">
        <f>IF(N254="snížená",J254,0)</f>
        <v>8300</v>
      </c>
      <c r="BG254" s="210">
        <f>IF(N254="zákl. přenesená",J254,0)</f>
        <v>0</v>
      </c>
      <c r="BH254" s="210">
        <f>IF(N254="sníž. přenesená",J254,0)</f>
        <v>0</v>
      </c>
      <c r="BI254" s="210">
        <f>IF(N254="nulová",J254,0)</f>
        <v>0</v>
      </c>
      <c r="BJ254" s="20" t="s">
        <v>135</v>
      </c>
      <c r="BK254" s="210">
        <f>ROUND(I254*H254,2)</f>
        <v>8300</v>
      </c>
      <c r="BL254" s="20" t="s">
        <v>238</v>
      </c>
      <c r="BM254" s="209" t="s">
        <v>430</v>
      </c>
    </row>
    <row r="255" s="2" customFormat="1">
      <c r="A255" s="35"/>
      <c r="B255" s="36"/>
      <c r="C255" s="37"/>
      <c r="D255" s="211" t="s">
        <v>137</v>
      </c>
      <c r="E255" s="37"/>
      <c r="F255" s="212" t="s">
        <v>431</v>
      </c>
      <c r="G255" s="37"/>
      <c r="H255" s="37"/>
      <c r="I255" s="37"/>
      <c r="J255" s="37"/>
      <c r="K255" s="37"/>
      <c r="L255" s="41"/>
      <c r="M255" s="213"/>
      <c r="N255" s="214"/>
      <c r="O255" s="80"/>
      <c r="P255" s="80"/>
      <c r="Q255" s="80"/>
      <c r="R255" s="80"/>
      <c r="S255" s="80"/>
      <c r="T255" s="81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T255" s="20" t="s">
        <v>137</v>
      </c>
      <c r="AU255" s="20" t="s">
        <v>135</v>
      </c>
    </row>
    <row r="256" s="13" customFormat="1">
      <c r="A256" s="13"/>
      <c r="B256" s="215"/>
      <c r="C256" s="216"/>
      <c r="D256" s="217" t="s">
        <v>144</v>
      </c>
      <c r="E256" s="218" t="s">
        <v>17</v>
      </c>
      <c r="F256" s="219" t="s">
        <v>356</v>
      </c>
      <c r="G256" s="216"/>
      <c r="H256" s="220">
        <v>1</v>
      </c>
      <c r="I256" s="216"/>
      <c r="J256" s="216"/>
      <c r="K256" s="216"/>
      <c r="L256" s="221"/>
      <c r="M256" s="222"/>
      <c r="N256" s="223"/>
      <c r="O256" s="223"/>
      <c r="P256" s="223"/>
      <c r="Q256" s="223"/>
      <c r="R256" s="223"/>
      <c r="S256" s="223"/>
      <c r="T256" s="224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25" t="s">
        <v>144</v>
      </c>
      <c r="AU256" s="225" t="s">
        <v>135</v>
      </c>
      <c r="AV256" s="13" t="s">
        <v>135</v>
      </c>
      <c r="AW256" s="13" t="s">
        <v>31</v>
      </c>
      <c r="AX256" s="13" t="s">
        <v>69</v>
      </c>
      <c r="AY256" s="225" t="s">
        <v>126</v>
      </c>
    </row>
    <row r="257" s="13" customFormat="1">
      <c r="A257" s="13"/>
      <c r="B257" s="215"/>
      <c r="C257" s="216"/>
      <c r="D257" s="217" t="s">
        <v>144</v>
      </c>
      <c r="E257" s="218" t="s">
        <v>17</v>
      </c>
      <c r="F257" s="219" t="s">
        <v>357</v>
      </c>
      <c r="G257" s="216"/>
      <c r="H257" s="220">
        <v>1</v>
      </c>
      <c r="I257" s="216"/>
      <c r="J257" s="216"/>
      <c r="K257" s="216"/>
      <c r="L257" s="221"/>
      <c r="M257" s="222"/>
      <c r="N257" s="223"/>
      <c r="O257" s="223"/>
      <c r="P257" s="223"/>
      <c r="Q257" s="223"/>
      <c r="R257" s="223"/>
      <c r="S257" s="223"/>
      <c r="T257" s="224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25" t="s">
        <v>144</v>
      </c>
      <c r="AU257" s="225" t="s">
        <v>135</v>
      </c>
      <c r="AV257" s="13" t="s">
        <v>135</v>
      </c>
      <c r="AW257" s="13" t="s">
        <v>31</v>
      </c>
      <c r="AX257" s="13" t="s">
        <v>69</v>
      </c>
      <c r="AY257" s="225" t="s">
        <v>126</v>
      </c>
    </row>
    <row r="258" s="13" customFormat="1">
      <c r="A258" s="13"/>
      <c r="B258" s="215"/>
      <c r="C258" s="216"/>
      <c r="D258" s="217" t="s">
        <v>144</v>
      </c>
      <c r="E258" s="218" t="s">
        <v>17</v>
      </c>
      <c r="F258" s="219" t="s">
        <v>358</v>
      </c>
      <c r="G258" s="216"/>
      <c r="H258" s="220">
        <v>1</v>
      </c>
      <c r="I258" s="216"/>
      <c r="J258" s="216"/>
      <c r="K258" s="216"/>
      <c r="L258" s="221"/>
      <c r="M258" s="222"/>
      <c r="N258" s="223"/>
      <c r="O258" s="223"/>
      <c r="P258" s="223"/>
      <c r="Q258" s="223"/>
      <c r="R258" s="223"/>
      <c r="S258" s="223"/>
      <c r="T258" s="224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25" t="s">
        <v>144</v>
      </c>
      <c r="AU258" s="225" t="s">
        <v>135</v>
      </c>
      <c r="AV258" s="13" t="s">
        <v>135</v>
      </c>
      <c r="AW258" s="13" t="s">
        <v>31</v>
      </c>
      <c r="AX258" s="13" t="s">
        <v>69</v>
      </c>
      <c r="AY258" s="225" t="s">
        <v>126</v>
      </c>
    </row>
    <row r="259" s="13" customFormat="1">
      <c r="A259" s="13"/>
      <c r="B259" s="215"/>
      <c r="C259" s="216"/>
      <c r="D259" s="217" t="s">
        <v>144</v>
      </c>
      <c r="E259" s="218" t="s">
        <v>17</v>
      </c>
      <c r="F259" s="219" t="s">
        <v>368</v>
      </c>
      <c r="G259" s="216"/>
      <c r="H259" s="220">
        <v>2</v>
      </c>
      <c r="I259" s="216"/>
      <c r="J259" s="216"/>
      <c r="K259" s="216"/>
      <c r="L259" s="221"/>
      <c r="M259" s="222"/>
      <c r="N259" s="223"/>
      <c r="O259" s="223"/>
      <c r="P259" s="223"/>
      <c r="Q259" s="223"/>
      <c r="R259" s="223"/>
      <c r="S259" s="223"/>
      <c r="T259" s="224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25" t="s">
        <v>144</v>
      </c>
      <c r="AU259" s="225" t="s">
        <v>135</v>
      </c>
      <c r="AV259" s="13" t="s">
        <v>135</v>
      </c>
      <c r="AW259" s="13" t="s">
        <v>31</v>
      </c>
      <c r="AX259" s="13" t="s">
        <v>69</v>
      </c>
      <c r="AY259" s="225" t="s">
        <v>126</v>
      </c>
    </row>
    <row r="260" s="14" customFormat="1">
      <c r="A260" s="14"/>
      <c r="B260" s="226"/>
      <c r="C260" s="227"/>
      <c r="D260" s="217" t="s">
        <v>144</v>
      </c>
      <c r="E260" s="228" t="s">
        <v>17</v>
      </c>
      <c r="F260" s="229" t="s">
        <v>148</v>
      </c>
      <c r="G260" s="227"/>
      <c r="H260" s="230">
        <v>5</v>
      </c>
      <c r="I260" s="227"/>
      <c r="J260" s="227"/>
      <c r="K260" s="227"/>
      <c r="L260" s="231"/>
      <c r="M260" s="232"/>
      <c r="N260" s="233"/>
      <c r="O260" s="233"/>
      <c r="P260" s="233"/>
      <c r="Q260" s="233"/>
      <c r="R260" s="233"/>
      <c r="S260" s="233"/>
      <c r="T260" s="23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35" t="s">
        <v>144</v>
      </c>
      <c r="AU260" s="235" t="s">
        <v>135</v>
      </c>
      <c r="AV260" s="14" t="s">
        <v>134</v>
      </c>
      <c r="AW260" s="14" t="s">
        <v>31</v>
      </c>
      <c r="AX260" s="14" t="s">
        <v>77</v>
      </c>
      <c r="AY260" s="235" t="s">
        <v>126</v>
      </c>
    </row>
    <row r="261" s="2" customFormat="1" ht="21.75" customHeight="1">
      <c r="A261" s="35"/>
      <c r="B261" s="36"/>
      <c r="C261" s="245" t="s">
        <v>432</v>
      </c>
      <c r="D261" s="245" t="s">
        <v>216</v>
      </c>
      <c r="E261" s="246" t="s">
        <v>433</v>
      </c>
      <c r="F261" s="247" t="s">
        <v>434</v>
      </c>
      <c r="G261" s="248" t="s">
        <v>132</v>
      </c>
      <c r="H261" s="249">
        <v>5</v>
      </c>
      <c r="I261" s="250">
        <v>4180</v>
      </c>
      <c r="J261" s="250">
        <f>ROUND(I261*H261,2)</f>
        <v>20900</v>
      </c>
      <c r="K261" s="247" t="s">
        <v>133</v>
      </c>
      <c r="L261" s="251"/>
      <c r="M261" s="252" t="s">
        <v>17</v>
      </c>
      <c r="N261" s="253" t="s">
        <v>41</v>
      </c>
      <c r="O261" s="207">
        <v>0</v>
      </c>
      <c r="P261" s="207">
        <f>O261*H261</f>
        <v>0</v>
      </c>
      <c r="Q261" s="207">
        <v>0.016</v>
      </c>
      <c r="R261" s="207">
        <f>Q261*H261</f>
        <v>0.080000000000000002</v>
      </c>
      <c r="S261" s="207">
        <v>0</v>
      </c>
      <c r="T261" s="208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09" t="s">
        <v>337</v>
      </c>
      <c r="AT261" s="209" t="s">
        <v>216</v>
      </c>
      <c r="AU261" s="209" t="s">
        <v>135</v>
      </c>
      <c r="AY261" s="20" t="s">
        <v>126</v>
      </c>
      <c r="BE261" s="210">
        <f>IF(N261="základní",J261,0)</f>
        <v>0</v>
      </c>
      <c r="BF261" s="210">
        <f>IF(N261="snížená",J261,0)</f>
        <v>20900</v>
      </c>
      <c r="BG261" s="210">
        <f>IF(N261="zákl. přenesená",J261,0)</f>
        <v>0</v>
      </c>
      <c r="BH261" s="210">
        <f>IF(N261="sníž. přenesená",J261,0)</f>
        <v>0</v>
      </c>
      <c r="BI261" s="210">
        <f>IF(N261="nulová",J261,0)</f>
        <v>0</v>
      </c>
      <c r="BJ261" s="20" t="s">
        <v>135</v>
      </c>
      <c r="BK261" s="210">
        <f>ROUND(I261*H261,2)</f>
        <v>20900</v>
      </c>
      <c r="BL261" s="20" t="s">
        <v>238</v>
      </c>
      <c r="BM261" s="209" t="s">
        <v>435</v>
      </c>
    </row>
    <row r="262" s="2" customFormat="1" ht="16.5" customHeight="1">
      <c r="A262" s="35"/>
      <c r="B262" s="36"/>
      <c r="C262" s="199" t="s">
        <v>436</v>
      </c>
      <c r="D262" s="199" t="s">
        <v>129</v>
      </c>
      <c r="E262" s="200" t="s">
        <v>437</v>
      </c>
      <c r="F262" s="201" t="s">
        <v>438</v>
      </c>
      <c r="G262" s="202" t="s">
        <v>132</v>
      </c>
      <c r="H262" s="203">
        <v>6</v>
      </c>
      <c r="I262" s="204">
        <v>37.700000000000003</v>
      </c>
      <c r="J262" s="204">
        <f>ROUND(I262*H262,2)</f>
        <v>226.19999999999999</v>
      </c>
      <c r="K262" s="201" t="s">
        <v>133</v>
      </c>
      <c r="L262" s="41"/>
      <c r="M262" s="205" t="s">
        <v>17</v>
      </c>
      <c r="N262" s="206" t="s">
        <v>41</v>
      </c>
      <c r="O262" s="207">
        <v>0.050000000000000003</v>
      </c>
      <c r="P262" s="207">
        <f>O262*H262</f>
        <v>0.30000000000000004</v>
      </c>
      <c r="Q262" s="207">
        <v>0</v>
      </c>
      <c r="R262" s="207">
        <f>Q262*H262</f>
        <v>0</v>
      </c>
      <c r="S262" s="207">
        <v>0.024</v>
      </c>
      <c r="T262" s="208">
        <f>S262*H262</f>
        <v>0.14400000000000002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09" t="s">
        <v>238</v>
      </c>
      <c r="AT262" s="209" t="s">
        <v>129</v>
      </c>
      <c r="AU262" s="209" t="s">
        <v>135</v>
      </c>
      <c r="AY262" s="20" t="s">
        <v>126</v>
      </c>
      <c r="BE262" s="210">
        <f>IF(N262="základní",J262,0)</f>
        <v>0</v>
      </c>
      <c r="BF262" s="210">
        <f>IF(N262="snížená",J262,0)</f>
        <v>226.19999999999999</v>
      </c>
      <c r="BG262" s="210">
        <f>IF(N262="zákl. přenesená",J262,0)</f>
        <v>0</v>
      </c>
      <c r="BH262" s="210">
        <f>IF(N262="sníž. přenesená",J262,0)</f>
        <v>0</v>
      </c>
      <c r="BI262" s="210">
        <f>IF(N262="nulová",J262,0)</f>
        <v>0</v>
      </c>
      <c r="BJ262" s="20" t="s">
        <v>135</v>
      </c>
      <c r="BK262" s="210">
        <f>ROUND(I262*H262,2)</f>
        <v>226.19999999999999</v>
      </c>
      <c r="BL262" s="20" t="s">
        <v>238</v>
      </c>
      <c r="BM262" s="209" t="s">
        <v>439</v>
      </c>
    </row>
    <row r="263" s="2" customFormat="1">
      <c r="A263" s="35"/>
      <c r="B263" s="36"/>
      <c r="C263" s="37"/>
      <c r="D263" s="211" t="s">
        <v>137</v>
      </c>
      <c r="E263" s="37"/>
      <c r="F263" s="212" t="s">
        <v>440</v>
      </c>
      <c r="G263" s="37"/>
      <c r="H263" s="37"/>
      <c r="I263" s="37"/>
      <c r="J263" s="37"/>
      <c r="K263" s="37"/>
      <c r="L263" s="41"/>
      <c r="M263" s="213"/>
      <c r="N263" s="214"/>
      <c r="O263" s="80"/>
      <c r="P263" s="80"/>
      <c r="Q263" s="80"/>
      <c r="R263" s="80"/>
      <c r="S263" s="80"/>
      <c r="T263" s="81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T263" s="20" t="s">
        <v>137</v>
      </c>
      <c r="AU263" s="20" t="s">
        <v>135</v>
      </c>
    </row>
    <row r="264" s="13" customFormat="1">
      <c r="A264" s="13"/>
      <c r="B264" s="215"/>
      <c r="C264" s="216"/>
      <c r="D264" s="217" t="s">
        <v>144</v>
      </c>
      <c r="E264" s="218" t="s">
        <v>17</v>
      </c>
      <c r="F264" s="219" t="s">
        <v>441</v>
      </c>
      <c r="G264" s="216"/>
      <c r="H264" s="220">
        <v>6</v>
      </c>
      <c r="I264" s="216"/>
      <c r="J264" s="216"/>
      <c r="K264" s="216"/>
      <c r="L264" s="221"/>
      <c r="M264" s="222"/>
      <c r="N264" s="223"/>
      <c r="O264" s="223"/>
      <c r="P264" s="223"/>
      <c r="Q264" s="223"/>
      <c r="R264" s="223"/>
      <c r="S264" s="223"/>
      <c r="T264" s="224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25" t="s">
        <v>144</v>
      </c>
      <c r="AU264" s="225" t="s">
        <v>135</v>
      </c>
      <c r="AV264" s="13" t="s">
        <v>135</v>
      </c>
      <c r="AW264" s="13" t="s">
        <v>31</v>
      </c>
      <c r="AX264" s="13" t="s">
        <v>77</v>
      </c>
      <c r="AY264" s="225" t="s">
        <v>126</v>
      </c>
    </row>
    <row r="265" s="2" customFormat="1" ht="16.5" customHeight="1">
      <c r="A265" s="35"/>
      <c r="B265" s="36"/>
      <c r="C265" s="199" t="s">
        <v>442</v>
      </c>
      <c r="D265" s="199" t="s">
        <v>129</v>
      </c>
      <c r="E265" s="200" t="s">
        <v>443</v>
      </c>
      <c r="F265" s="201" t="s">
        <v>444</v>
      </c>
      <c r="G265" s="202" t="s">
        <v>132</v>
      </c>
      <c r="H265" s="203">
        <v>1</v>
      </c>
      <c r="I265" s="204">
        <v>147</v>
      </c>
      <c r="J265" s="204">
        <f>ROUND(I265*H265,2)</f>
        <v>147</v>
      </c>
      <c r="K265" s="201" t="s">
        <v>133</v>
      </c>
      <c r="L265" s="41"/>
      <c r="M265" s="205" t="s">
        <v>17</v>
      </c>
      <c r="N265" s="206" t="s">
        <v>41</v>
      </c>
      <c r="O265" s="207">
        <v>0.26000000000000001</v>
      </c>
      <c r="P265" s="207">
        <f>O265*H265</f>
        <v>0.26000000000000001</v>
      </c>
      <c r="Q265" s="207">
        <v>0</v>
      </c>
      <c r="R265" s="207">
        <f>Q265*H265</f>
        <v>0</v>
      </c>
      <c r="S265" s="207">
        <v>0</v>
      </c>
      <c r="T265" s="208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09" t="s">
        <v>238</v>
      </c>
      <c r="AT265" s="209" t="s">
        <v>129</v>
      </c>
      <c r="AU265" s="209" t="s">
        <v>135</v>
      </c>
      <c r="AY265" s="20" t="s">
        <v>126</v>
      </c>
      <c r="BE265" s="210">
        <f>IF(N265="základní",J265,0)</f>
        <v>0</v>
      </c>
      <c r="BF265" s="210">
        <f>IF(N265="snížená",J265,0)</f>
        <v>147</v>
      </c>
      <c r="BG265" s="210">
        <f>IF(N265="zákl. přenesená",J265,0)</f>
        <v>0</v>
      </c>
      <c r="BH265" s="210">
        <f>IF(N265="sníž. přenesená",J265,0)</f>
        <v>0</v>
      </c>
      <c r="BI265" s="210">
        <f>IF(N265="nulová",J265,0)</f>
        <v>0</v>
      </c>
      <c r="BJ265" s="20" t="s">
        <v>135</v>
      </c>
      <c r="BK265" s="210">
        <f>ROUND(I265*H265,2)</f>
        <v>147</v>
      </c>
      <c r="BL265" s="20" t="s">
        <v>238</v>
      </c>
      <c r="BM265" s="209" t="s">
        <v>445</v>
      </c>
    </row>
    <row r="266" s="2" customFormat="1">
      <c r="A266" s="35"/>
      <c r="B266" s="36"/>
      <c r="C266" s="37"/>
      <c r="D266" s="211" t="s">
        <v>137</v>
      </c>
      <c r="E266" s="37"/>
      <c r="F266" s="212" t="s">
        <v>446</v>
      </c>
      <c r="G266" s="37"/>
      <c r="H266" s="37"/>
      <c r="I266" s="37"/>
      <c r="J266" s="37"/>
      <c r="K266" s="37"/>
      <c r="L266" s="41"/>
      <c r="M266" s="213"/>
      <c r="N266" s="214"/>
      <c r="O266" s="80"/>
      <c r="P266" s="80"/>
      <c r="Q266" s="80"/>
      <c r="R266" s="80"/>
      <c r="S266" s="80"/>
      <c r="T266" s="81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T266" s="20" t="s">
        <v>137</v>
      </c>
      <c r="AU266" s="20" t="s">
        <v>135</v>
      </c>
    </row>
    <row r="267" s="2" customFormat="1" ht="16.5" customHeight="1">
      <c r="A267" s="35"/>
      <c r="B267" s="36"/>
      <c r="C267" s="245" t="s">
        <v>447</v>
      </c>
      <c r="D267" s="245" t="s">
        <v>216</v>
      </c>
      <c r="E267" s="246" t="s">
        <v>448</v>
      </c>
      <c r="F267" s="247" t="s">
        <v>449</v>
      </c>
      <c r="G267" s="248" t="s">
        <v>132</v>
      </c>
      <c r="H267" s="249">
        <v>1</v>
      </c>
      <c r="I267" s="250">
        <v>175</v>
      </c>
      <c r="J267" s="250">
        <f>ROUND(I267*H267,2)</f>
        <v>175</v>
      </c>
      <c r="K267" s="247" t="s">
        <v>133</v>
      </c>
      <c r="L267" s="251"/>
      <c r="M267" s="252" t="s">
        <v>17</v>
      </c>
      <c r="N267" s="253" t="s">
        <v>41</v>
      </c>
      <c r="O267" s="207">
        <v>0</v>
      </c>
      <c r="P267" s="207">
        <f>O267*H267</f>
        <v>0</v>
      </c>
      <c r="Q267" s="207">
        <v>0.0020799999999999998</v>
      </c>
      <c r="R267" s="207">
        <f>Q267*H267</f>
        <v>0.0020799999999999998</v>
      </c>
      <c r="S267" s="207">
        <v>0</v>
      </c>
      <c r="T267" s="208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09" t="s">
        <v>337</v>
      </c>
      <c r="AT267" s="209" t="s">
        <v>216</v>
      </c>
      <c r="AU267" s="209" t="s">
        <v>135</v>
      </c>
      <c r="AY267" s="20" t="s">
        <v>126</v>
      </c>
      <c r="BE267" s="210">
        <f>IF(N267="základní",J267,0)</f>
        <v>0</v>
      </c>
      <c r="BF267" s="210">
        <f>IF(N267="snížená",J267,0)</f>
        <v>175</v>
      </c>
      <c r="BG267" s="210">
        <f>IF(N267="zákl. přenesená",J267,0)</f>
        <v>0</v>
      </c>
      <c r="BH267" s="210">
        <f>IF(N267="sníž. přenesená",J267,0)</f>
        <v>0</v>
      </c>
      <c r="BI267" s="210">
        <f>IF(N267="nulová",J267,0)</f>
        <v>0</v>
      </c>
      <c r="BJ267" s="20" t="s">
        <v>135</v>
      </c>
      <c r="BK267" s="210">
        <f>ROUND(I267*H267,2)</f>
        <v>175</v>
      </c>
      <c r="BL267" s="20" t="s">
        <v>238</v>
      </c>
      <c r="BM267" s="209" t="s">
        <v>450</v>
      </c>
    </row>
    <row r="268" s="2" customFormat="1" ht="21.75" customHeight="1">
      <c r="A268" s="35"/>
      <c r="B268" s="36"/>
      <c r="C268" s="199" t="s">
        <v>451</v>
      </c>
      <c r="D268" s="199" t="s">
        <v>129</v>
      </c>
      <c r="E268" s="200" t="s">
        <v>452</v>
      </c>
      <c r="F268" s="201" t="s">
        <v>453</v>
      </c>
      <c r="G268" s="202" t="s">
        <v>132</v>
      </c>
      <c r="H268" s="203">
        <v>1</v>
      </c>
      <c r="I268" s="204">
        <v>384</v>
      </c>
      <c r="J268" s="204">
        <f>ROUND(I268*H268,2)</f>
        <v>384</v>
      </c>
      <c r="K268" s="201" t="s">
        <v>133</v>
      </c>
      <c r="L268" s="41"/>
      <c r="M268" s="205" t="s">
        <v>17</v>
      </c>
      <c r="N268" s="206" t="s">
        <v>41</v>
      </c>
      <c r="O268" s="207">
        <v>0.76800000000000002</v>
      </c>
      <c r="P268" s="207">
        <f>O268*H268</f>
        <v>0.76800000000000002</v>
      </c>
      <c r="Q268" s="207">
        <v>0</v>
      </c>
      <c r="R268" s="207">
        <f>Q268*H268</f>
        <v>0</v>
      </c>
      <c r="S268" s="207">
        <v>0.13100000000000001</v>
      </c>
      <c r="T268" s="208">
        <f>S268*H268</f>
        <v>0.13100000000000001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09" t="s">
        <v>238</v>
      </c>
      <c r="AT268" s="209" t="s">
        <v>129</v>
      </c>
      <c r="AU268" s="209" t="s">
        <v>135</v>
      </c>
      <c r="AY268" s="20" t="s">
        <v>126</v>
      </c>
      <c r="BE268" s="210">
        <f>IF(N268="základní",J268,0)</f>
        <v>0</v>
      </c>
      <c r="BF268" s="210">
        <f>IF(N268="snížená",J268,0)</f>
        <v>384</v>
      </c>
      <c r="BG268" s="210">
        <f>IF(N268="zákl. přenesená",J268,0)</f>
        <v>0</v>
      </c>
      <c r="BH268" s="210">
        <f>IF(N268="sníž. přenesená",J268,0)</f>
        <v>0</v>
      </c>
      <c r="BI268" s="210">
        <f>IF(N268="nulová",J268,0)</f>
        <v>0</v>
      </c>
      <c r="BJ268" s="20" t="s">
        <v>135</v>
      </c>
      <c r="BK268" s="210">
        <f>ROUND(I268*H268,2)</f>
        <v>384</v>
      </c>
      <c r="BL268" s="20" t="s">
        <v>238</v>
      </c>
      <c r="BM268" s="209" t="s">
        <v>454</v>
      </c>
    </row>
    <row r="269" s="2" customFormat="1">
      <c r="A269" s="35"/>
      <c r="B269" s="36"/>
      <c r="C269" s="37"/>
      <c r="D269" s="211" t="s">
        <v>137</v>
      </c>
      <c r="E269" s="37"/>
      <c r="F269" s="212" t="s">
        <v>455</v>
      </c>
      <c r="G269" s="37"/>
      <c r="H269" s="37"/>
      <c r="I269" s="37"/>
      <c r="J269" s="37"/>
      <c r="K269" s="37"/>
      <c r="L269" s="41"/>
      <c r="M269" s="213"/>
      <c r="N269" s="214"/>
      <c r="O269" s="80"/>
      <c r="P269" s="80"/>
      <c r="Q269" s="80"/>
      <c r="R269" s="80"/>
      <c r="S269" s="80"/>
      <c r="T269" s="81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T269" s="20" t="s">
        <v>137</v>
      </c>
      <c r="AU269" s="20" t="s">
        <v>135</v>
      </c>
    </row>
    <row r="270" s="2" customFormat="1" ht="16.5" customHeight="1">
      <c r="A270" s="35"/>
      <c r="B270" s="36"/>
      <c r="C270" s="199" t="s">
        <v>456</v>
      </c>
      <c r="D270" s="199" t="s">
        <v>129</v>
      </c>
      <c r="E270" s="200" t="s">
        <v>457</v>
      </c>
      <c r="F270" s="201" t="s">
        <v>458</v>
      </c>
      <c r="G270" s="202" t="s">
        <v>151</v>
      </c>
      <c r="H270" s="203">
        <v>3.2999999999999998</v>
      </c>
      <c r="I270" s="204">
        <v>115</v>
      </c>
      <c r="J270" s="204">
        <f>ROUND(I270*H270,2)</f>
        <v>379.5</v>
      </c>
      <c r="K270" s="201" t="s">
        <v>17</v>
      </c>
      <c r="L270" s="41"/>
      <c r="M270" s="205" t="s">
        <v>17</v>
      </c>
      <c r="N270" s="206" t="s">
        <v>41</v>
      </c>
      <c r="O270" s="207">
        <v>0.94999999999999996</v>
      </c>
      <c r="P270" s="207">
        <f>O270*H270</f>
        <v>3.1349999999999998</v>
      </c>
      <c r="Q270" s="207">
        <v>0</v>
      </c>
      <c r="R270" s="207">
        <f>Q270*H270</f>
        <v>0</v>
      </c>
      <c r="S270" s="207">
        <v>0.17399999999999999</v>
      </c>
      <c r="T270" s="208">
        <f>S270*H270</f>
        <v>0.57419999999999993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209" t="s">
        <v>238</v>
      </c>
      <c r="AT270" s="209" t="s">
        <v>129</v>
      </c>
      <c r="AU270" s="209" t="s">
        <v>135</v>
      </c>
      <c r="AY270" s="20" t="s">
        <v>126</v>
      </c>
      <c r="BE270" s="210">
        <f>IF(N270="základní",J270,0)</f>
        <v>0</v>
      </c>
      <c r="BF270" s="210">
        <f>IF(N270="snížená",J270,0)</f>
        <v>379.5</v>
      </c>
      <c r="BG270" s="210">
        <f>IF(N270="zákl. přenesená",J270,0)</f>
        <v>0</v>
      </c>
      <c r="BH270" s="210">
        <f>IF(N270="sníž. přenesená",J270,0)</f>
        <v>0</v>
      </c>
      <c r="BI270" s="210">
        <f>IF(N270="nulová",J270,0)</f>
        <v>0</v>
      </c>
      <c r="BJ270" s="20" t="s">
        <v>135</v>
      </c>
      <c r="BK270" s="210">
        <f>ROUND(I270*H270,2)</f>
        <v>379.5</v>
      </c>
      <c r="BL270" s="20" t="s">
        <v>238</v>
      </c>
      <c r="BM270" s="209" t="s">
        <v>459</v>
      </c>
    </row>
    <row r="271" s="15" customFormat="1">
      <c r="A271" s="15"/>
      <c r="B271" s="236"/>
      <c r="C271" s="237"/>
      <c r="D271" s="217" t="s">
        <v>144</v>
      </c>
      <c r="E271" s="238" t="s">
        <v>17</v>
      </c>
      <c r="F271" s="239" t="s">
        <v>460</v>
      </c>
      <c r="G271" s="237"/>
      <c r="H271" s="238" t="s">
        <v>17</v>
      </c>
      <c r="I271" s="237"/>
      <c r="J271" s="237"/>
      <c r="K271" s="237"/>
      <c r="L271" s="240"/>
      <c r="M271" s="241"/>
      <c r="N271" s="242"/>
      <c r="O271" s="242"/>
      <c r="P271" s="242"/>
      <c r="Q271" s="242"/>
      <c r="R271" s="242"/>
      <c r="S271" s="242"/>
      <c r="T271" s="243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T271" s="244" t="s">
        <v>144</v>
      </c>
      <c r="AU271" s="244" t="s">
        <v>135</v>
      </c>
      <c r="AV271" s="15" t="s">
        <v>77</v>
      </c>
      <c r="AW271" s="15" t="s">
        <v>31</v>
      </c>
      <c r="AX271" s="15" t="s">
        <v>69</v>
      </c>
      <c r="AY271" s="244" t="s">
        <v>126</v>
      </c>
    </row>
    <row r="272" s="13" customFormat="1">
      <c r="A272" s="13"/>
      <c r="B272" s="215"/>
      <c r="C272" s="216"/>
      <c r="D272" s="217" t="s">
        <v>144</v>
      </c>
      <c r="E272" s="218" t="s">
        <v>17</v>
      </c>
      <c r="F272" s="219" t="s">
        <v>461</v>
      </c>
      <c r="G272" s="216"/>
      <c r="H272" s="220">
        <v>3.2999999999999998</v>
      </c>
      <c r="I272" s="216"/>
      <c r="J272" s="216"/>
      <c r="K272" s="216"/>
      <c r="L272" s="221"/>
      <c r="M272" s="222"/>
      <c r="N272" s="223"/>
      <c r="O272" s="223"/>
      <c r="P272" s="223"/>
      <c r="Q272" s="223"/>
      <c r="R272" s="223"/>
      <c r="S272" s="223"/>
      <c r="T272" s="224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25" t="s">
        <v>144</v>
      </c>
      <c r="AU272" s="225" t="s">
        <v>135</v>
      </c>
      <c r="AV272" s="13" t="s">
        <v>135</v>
      </c>
      <c r="AW272" s="13" t="s">
        <v>31</v>
      </c>
      <c r="AX272" s="13" t="s">
        <v>77</v>
      </c>
      <c r="AY272" s="225" t="s">
        <v>126</v>
      </c>
    </row>
    <row r="273" s="2" customFormat="1" ht="24.15" customHeight="1">
      <c r="A273" s="35"/>
      <c r="B273" s="36"/>
      <c r="C273" s="199" t="s">
        <v>462</v>
      </c>
      <c r="D273" s="199" t="s">
        <v>129</v>
      </c>
      <c r="E273" s="200" t="s">
        <v>463</v>
      </c>
      <c r="F273" s="201" t="s">
        <v>464</v>
      </c>
      <c r="G273" s="202" t="s">
        <v>132</v>
      </c>
      <c r="H273" s="203">
        <v>1</v>
      </c>
      <c r="I273" s="204">
        <v>45000</v>
      </c>
      <c r="J273" s="204">
        <f>ROUND(I273*H273,2)</f>
        <v>45000</v>
      </c>
      <c r="K273" s="201" t="s">
        <v>17</v>
      </c>
      <c r="L273" s="41"/>
      <c r="M273" s="205" t="s">
        <v>17</v>
      </c>
      <c r="N273" s="206" t="s">
        <v>41</v>
      </c>
      <c r="O273" s="207">
        <v>0</v>
      </c>
      <c r="P273" s="207">
        <f>O273*H273</f>
        <v>0</v>
      </c>
      <c r="Q273" s="207">
        <v>0</v>
      </c>
      <c r="R273" s="207">
        <f>Q273*H273</f>
        <v>0</v>
      </c>
      <c r="S273" s="207">
        <v>0</v>
      </c>
      <c r="T273" s="208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09" t="s">
        <v>238</v>
      </c>
      <c r="AT273" s="209" t="s">
        <v>129</v>
      </c>
      <c r="AU273" s="209" t="s">
        <v>135</v>
      </c>
      <c r="AY273" s="20" t="s">
        <v>126</v>
      </c>
      <c r="BE273" s="210">
        <f>IF(N273="základní",J273,0)</f>
        <v>0</v>
      </c>
      <c r="BF273" s="210">
        <f>IF(N273="snížená",J273,0)</f>
        <v>45000</v>
      </c>
      <c r="BG273" s="210">
        <f>IF(N273="zákl. přenesená",J273,0)</f>
        <v>0</v>
      </c>
      <c r="BH273" s="210">
        <f>IF(N273="sníž. přenesená",J273,0)</f>
        <v>0</v>
      </c>
      <c r="BI273" s="210">
        <f>IF(N273="nulová",J273,0)</f>
        <v>0</v>
      </c>
      <c r="BJ273" s="20" t="s">
        <v>135</v>
      </c>
      <c r="BK273" s="210">
        <f>ROUND(I273*H273,2)</f>
        <v>45000</v>
      </c>
      <c r="BL273" s="20" t="s">
        <v>238</v>
      </c>
      <c r="BM273" s="209" t="s">
        <v>465</v>
      </c>
    </row>
    <row r="274" s="2" customFormat="1" ht="24.15" customHeight="1">
      <c r="A274" s="35"/>
      <c r="B274" s="36"/>
      <c r="C274" s="199" t="s">
        <v>466</v>
      </c>
      <c r="D274" s="199" t="s">
        <v>129</v>
      </c>
      <c r="E274" s="200" t="s">
        <v>467</v>
      </c>
      <c r="F274" s="201" t="s">
        <v>468</v>
      </c>
      <c r="G274" s="202" t="s">
        <v>276</v>
      </c>
      <c r="H274" s="203">
        <v>0.20999999999999999</v>
      </c>
      <c r="I274" s="204">
        <v>3570</v>
      </c>
      <c r="J274" s="204">
        <f>ROUND(I274*H274,2)</f>
        <v>749.70000000000005</v>
      </c>
      <c r="K274" s="201" t="s">
        <v>133</v>
      </c>
      <c r="L274" s="41"/>
      <c r="M274" s="205" t="s">
        <v>17</v>
      </c>
      <c r="N274" s="206" t="s">
        <v>41</v>
      </c>
      <c r="O274" s="207">
        <v>7.1479999999999997</v>
      </c>
      <c r="P274" s="207">
        <f>O274*H274</f>
        <v>1.50108</v>
      </c>
      <c r="Q274" s="207">
        <v>0</v>
      </c>
      <c r="R274" s="207">
        <f>Q274*H274</f>
        <v>0</v>
      </c>
      <c r="S274" s="207">
        <v>0</v>
      </c>
      <c r="T274" s="208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09" t="s">
        <v>238</v>
      </c>
      <c r="AT274" s="209" t="s">
        <v>129</v>
      </c>
      <c r="AU274" s="209" t="s">
        <v>135</v>
      </c>
      <c r="AY274" s="20" t="s">
        <v>126</v>
      </c>
      <c r="BE274" s="210">
        <f>IF(N274="základní",J274,0)</f>
        <v>0</v>
      </c>
      <c r="BF274" s="210">
        <f>IF(N274="snížená",J274,0)</f>
        <v>749.70000000000005</v>
      </c>
      <c r="BG274" s="210">
        <f>IF(N274="zákl. přenesená",J274,0)</f>
        <v>0</v>
      </c>
      <c r="BH274" s="210">
        <f>IF(N274="sníž. přenesená",J274,0)</f>
        <v>0</v>
      </c>
      <c r="BI274" s="210">
        <f>IF(N274="nulová",J274,0)</f>
        <v>0</v>
      </c>
      <c r="BJ274" s="20" t="s">
        <v>135</v>
      </c>
      <c r="BK274" s="210">
        <f>ROUND(I274*H274,2)</f>
        <v>749.70000000000005</v>
      </c>
      <c r="BL274" s="20" t="s">
        <v>238</v>
      </c>
      <c r="BM274" s="209" t="s">
        <v>469</v>
      </c>
    </row>
    <row r="275" s="2" customFormat="1">
      <c r="A275" s="35"/>
      <c r="B275" s="36"/>
      <c r="C275" s="37"/>
      <c r="D275" s="211" t="s">
        <v>137</v>
      </c>
      <c r="E275" s="37"/>
      <c r="F275" s="212" t="s">
        <v>470</v>
      </c>
      <c r="G275" s="37"/>
      <c r="H275" s="37"/>
      <c r="I275" s="37"/>
      <c r="J275" s="37"/>
      <c r="K275" s="37"/>
      <c r="L275" s="41"/>
      <c r="M275" s="213"/>
      <c r="N275" s="214"/>
      <c r="O275" s="80"/>
      <c r="P275" s="80"/>
      <c r="Q275" s="80"/>
      <c r="R275" s="80"/>
      <c r="S275" s="80"/>
      <c r="T275" s="81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T275" s="20" t="s">
        <v>137</v>
      </c>
      <c r="AU275" s="20" t="s">
        <v>135</v>
      </c>
    </row>
    <row r="276" s="12" customFormat="1" ht="22.8" customHeight="1">
      <c r="A276" s="12"/>
      <c r="B276" s="184"/>
      <c r="C276" s="185"/>
      <c r="D276" s="186" t="s">
        <v>68</v>
      </c>
      <c r="E276" s="197" t="s">
        <v>471</v>
      </c>
      <c r="F276" s="197" t="s">
        <v>472</v>
      </c>
      <c r="G276" s="185"/>
      <c r="H276" s="185"/>
      <c r="I276" s="185"/>
      <c r="J276" s="198">
        <f>BK276</f>
        <v>30181.080000000002</v>
      </c>
      <c r="K276" s="185"/>
      <c r="L276" s="189"/>
      <c r="M276" s="190"/>
      <c r="N276" s="191"/>
      <c r="O276" s="191"/>
      <c r="P276" s="192">
        <f>SUM(P277:P337)</f>
        <v>18.539664000000002</v>
      </c>
      <c r="Q276" s="191"/>
      <c r="R276" s="192">
        <f>SUM(R277:R337)</f>
        <v>0.45091039999999999</v>
      </c>
      <c r="S276" s="191"/>
      <c r="T276" s="193">
        <f>SUM(T277:T337)</f>
        <v>0.25416</v>
      </c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R276" s="194" t="s">
        <v>135</v>
      </c>
      <c r="AT276" s="195" t="s">
        <v>68</v>
      </c>
      <c r="AU276" s="195" t="s">
        <v>77</v>
      </c>
      <c r="AY276" s="194" t="s">
        <v>126</v>
      </c>
      <c r="BK276" s="196">
        <f>SUM(BK277:BK337)</f>
        <v>30181.080000000002</v>
      </c>
    </row>
    <row r="277" s="2" customFormat="1" ht="16.5" customHeight="1">
      <c r="A277" s="35"/>
      <c r="B277" s="36"/>
      <c r="C277" s="199" t="s">
        <v>473</v>
      </c>
      <c r="D277" s="199" t="s">
        <v>129</v>
      </c>
      <c r="E277" s="200" t="s">
        <v>474</v>
      </c>
      <c r="F277" s="201" t="s">
        <v>475</v>
      </c>
      <c r="G277" s="202" t="s">
        <v>141</v>
      </c>
      <c r="H277" s="203">
        <v>7.4000000000000004</v>
      </c>
      <c r="I277" s="204">
        <v>17.300000000000001</v>
      </c>
      <c r="J277" s="204">
        <f>ROUND(I277*H277,2)</f>
        <v>128.02000000000001</v>
      </c>
      <c r="K277" s="201" t="s">
        <v>133</v>
      </c>
      <c r="L277" s="41"/>
      <c r="M277" s="205" t="s">
        <v>17</v>
      </c>
      <c r="N277" s="206" t="s">
        <v>41</v>
      </c>
      <c r="O277" s="207">
        <v>0.024</v>
      </c>
      <c r="P277" s="207">
        <f>O277*H277</f>
        <v>0.17760000000000001</v>
      </c>
      <c r="Q277" s="207">
        <v>0</v>
      </c>
      <c r="R277" s="207">
        <f>Q277*H277</f>
        <v>0</v>
      </c>
      <c r="S277" s="207">
        <v>0</v>
      </c>
      <c r="T277" s="208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09" t="s">
        <v>238</v>
      </c>
      <c r="AT277" s="209" t="s">
        <v>129</v>
      </c>
      <c r="AU277" s="209" t="s">
        <v>135</v>
      </c>
      <c r="AY277" s="20" t="s">
        <v>126</v>
      </c>
      <c r="BE277" s="210">
        <f>IF(N277="základní",J277,0)</f>
        <v>0</v>
      </c>
      <c r="BF277" s="210">
        <f>IF(N277="snížená",J277,0)</f>
        <v>128.02000000000001</v>
      </c>
      <c r="BG277" s="210">
        <f>IF(N277="zákl. přenesená",J277,0)</f>
        <v>0</v>
      </c>
      <c r="BH277" s="210">
        <f>IF(N277="sníž. přenesená",J277,0)</f>
        <v>0</v>
      </c>
      <c r="BI277" s="210">
        <f>IF(N277="nulová",J277,0)</f>
        <v>0</v>
      </c>
      <c r="BJ277" s="20" t="s">
        <v>135</v>
      </c>
      <c r="BK277" s="210">
        <f>ROUND(I277*H277,2)</f>
        <v>128.02000000000001</v>
      </c>
      <c r="BL277" s="20" t="s">
        <v>238</v>
      </c>
      <c r="BM277" s="209" t="s">
        <v>476</v>
      </c>
    </row>
    <row r="278" s="2" customFormat="1">
      <c r="A278" s="35"/>
      <c r="B278" s="36"/>
      <c r="C278" s="37"/>
      <c r="D278" s="211" t="s">
        <v>137</v>
      </c>
      <c r="E278" s="37"/>
      <c r="F278" s="212" t="s">
        <v>477</v>
      </c>
      <c r="G278" s="37"/>
      <c r="H278" s="37"/>
      <c r="I278" s="37"/>
      <c r="J278" s="37"/>
      <c r="K278" s="37"/>
      <c r="L278" s="41"/>
      <c r="M278" s="213"/>
      <c r="N278" s="214"/>
      <c r="O278" s="80"/>
      <c r="P278" s="80"/>
      <c r="Q278" s="80"/>
      <c r="R278" s="80"/>
      <c r="S278" s="80"/>
      <c r="T278" s="81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T278" s="20" t="s">
        <v>137</v>
      </c>
      <c r="AU278" s="20" t="s">
        <v>135</v>
      </c>
    </row>
    <row r="279" s="15" customFormat="1">
      <c r="A279" s="15"/>
      <c r="B279" s="236"/>
      <c r="C279" s="237"/>
      <c r="D279" s="217" t="s">
        <v>144</v>
      </c>
      <c r="E279" s="238" t="s">
        <v>17</v>
      </c>
      <c r="F279" s="239" t="s">
        <v>478</v>
      </c>
      <c r="G279" s="237"/>
      <c r="H279" s="238" t="s">
        <v>17</v>
      </c>
      <c r="I279" s="237"/>
      <c r="J279" s="237"/>
      <c r="K279" s="237"/>
      <c r="L279" s="240"/>
      <c r="M279" s="241"/>
      <c r="N279" s="242"/>
      <c r="O279" s="242"/>
      <c r="P279" s="242"/>
      <c r="Q279" s="242"/>
      <c r="R279" s="242"/>
      <c r="S279" s="242"/>
      <c r="T279" s="243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T279" s="244" t="s">
        <v>144</v>
      </c>
      <c r="AU279" s="244" t="s">
        <v>135</v>
      </c>
      <c r="AV279" s="15" t="s">
        <v>77</v>
      </c>
      <c r="AW279" s="15" t="s">
        <v>31</v>
      </c>
      <c r="AX279" s="15" t="s">
        <v>69</v>
      </c>
      <c r="AY279" s="244" t="s">
        <v>126</v>
      </c>
    </row>
    <row r="280" s="13" customFormat="1">
      <c r="A280" s="13"/>
      <c r="B280" s="215"/>
      <c r="C280" s="216"/>
      <c r="D280" s="217" t="s">
        <v>144</v>
      </c>
      <c r="E280" s="218" t="s">
        <v>17</v>
      </c>
      <c r="F280" s="219" t="s">
        <v>479</v>
      </c>
      <c r="G280" s="216"/>
      <c r="H280" s="220">
        <v>1.1000000000000001</v>
      </c>
      <c r="I280" s="216"/>
      <c r="J280" s="216"/>
      <c r="K280" s="216"/>
      <c r="L280" s="221"/>
      <c r="M280" s="222"/>
      <c r="N280" s="223"/>
      <c r="O280" s="223"/>
      <c r="P280" s="223"/>
      <c r="Q280" s="223"/>
      <c r="R280" s="223"/>
      <c r="S280" s="223"/>
      <c r="T280" s="224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25" t="s">
        <v>144</v>
      </c>
      <c r="AU280" s="225" t="s">
        <v>135</v>
      </c>
      <c r="AV280" s="13" t="s">
        <v>135</v>
      </c>
      <c r="AW280" s="13" t="s">
        <v>31</v>
      </c>
      <c r="AX280" s="13" t="s">
        <v>69</v>
      </c>
      <c r="AY280" s="225" t="s">
        <v>126</v>
      </c>
    </row>
    <row r="281" s="13" customFormat="1">
      <c r="A281" s="13"/>
      <c r="B281" s="215"/>
      <c r="C281" s="216"/>
      <c r="D281" s="217" t="s">
        <v>144</v>
      </c>
      <c r="E281" s="218" t="s">
        <v>17</v>
      </c>
      <c r="F281" s="219" t="s">
        <v>312</v>
      </c>
      <c r="G281" s="216"/>
      <c r="H281" s="220">
        <v>3.3999999999999999</v>
      </c>
      <c r="I281" s="216"/>
      <c r="J281" s="216"/>
      <c r="K281" s="216"/>
      <c r="L281" s="221"/>
      <c r="M281" s="222"/>
      <c r="N281" s="223"/>
      <c r="O281" s="223"/>
      <c r="P281" s="223"/>
      <c r="Q281" s="223"/>
      <c r="R281" s="223"/>
      <c r="S281" s="223"/>
      <c r="T281" s="224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25" t="s">
        <v>144</v>
      </c>
      <c r="AU281" s="225" t="s">
        <v>135</v>
      </c>
      <c r="AV281" s="13" t="s">
        <v>135</v>
      </c>
      <c r="AW281" s="13" t="s">
        <v>31</v>
      </c>
      <c r="AX281" s="13" t="s">
        <v>69</v>
      </c>
      <c r="AY281" s="225" t="s">
        <v>126</v>
      </c>
    </row>
    <row r="282" s="13" customFormat="1">
      <c r="A282" s="13"/>
      <c r="B282" s="215"/>
      <c r="C282" s="216"/>
      <c r="D282" s="217" t="s">
        <v>144</v>
      </c>
      <c r="E282" s="218" t="s">
        <v>17</v>
      </c>
      <c r="F282" s="219" t="s">
        <v>318</v>
      </c>
      <c r="G282" s="216"/>
      <c r="H282" s="220">
        <v>2.8999999999999999</v>
      </c>
      <c r="I282" s="216"/>
      <c r="J282" s="216"/>
      <c r="K282" s="216"/>
      <c r="L282" s="221"/>
      <c r="M282" s="222"/>
      <c r="N282" s="223"/>
      <c r="O282" s="223"/>
      <c r="P282" s="223"/>
      <c r="Q282" s="223"/>
      <c r="R282" s="223"/>
      <c r="S282" s="223"/>
      <c r="T282" s="224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25" t="s">
        <v>144</v>
      </c>
      <c r="AU282" s="225" t="s">
        <v>135</v>
      </c>
      <c r="AV282" s="13" t="s">
        <v>135</v>
      </c>
      <c r="AW282" s="13" t="s">
        <v>31</v>
      </c>
      <c r="AX282" s="13" t="s">
        <v>69</v>
      </c>
      <c r="AY282" s="225" t="s">
        <v>126</v>
      </c>
    </row>
    <row r="283" s="14" customFormat="1">
      <c r="A283" s="14"/>
      <c r="B283" s="226"/>
      <c r="C283" s="227"/>
      <c r="D283" s="217" t="s">
        <v>144</v>
      </c>
      <c r="E283" s="228" t="s">
        <v>17</v>
      </c>
      <c r="F283" s="229" t="s">
        <v>148</v>
      </c>
      <c r="G283" s="227"/>
      <c r="H283" s="230">
        <v>7.4000000000000004</v>
      </c>
      <c r="I283" s="227"/>
      <c r="J283" s="227"/>
      <c r="K283" s="227"/>
      <c r="L283" s="231"/>
      <c r="M283" s="232"/>
      <c r="N283" s="233"/>
      <c r="O283" s="233"/>
      <c r="P283" s="233"/>
      <c r="Q283" s="233"/>
      <c r="R283" s="233"/>
      <c r="S283" s="233"/>
      <c r="T283" s="23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35" t="s">
        <v>144</v>
      </c>
      <c r="AU283" s="235" t="s">
        <v>135</v>
      </c>
      <c r="AV283" s="14" t="s">
        <v>134</v>
      </c>
      <c r="AW283" s="14" t="s">
        <v>31</v>
      </c>
      <c r="AX283" s="14" t="s">
        <v>77</v>
      </c>
      <c r="AY283" s="235" t="s">
        <v>126</v>
      </c>
    </row>
    <row r="284" s="2" customFormat="1" ht="16.5" customHeight="1">
      <c r="A284" s="35"/>
      <c r="B284" s="36"/>
      <c r="C284" s="199" t="s">
        <v>480</v>
      </c>
      <c r="D284" s="199" t="s">
        <v>129</v>
      </c>
      <c r="E284" s="200" t="s">
        <v>481</v>
      </c>
      <c r="F284" s="201" t="s">
        <v>482</v>
      </c>
      <c r="G284" s="202" t="s">
        <v>141</v>
      </c>
      <c r="H284" s="203">
        <v>7.4000000000000004</v>
      </c>
      <c r="I284" s="204">
        <v>65.299999999999997</v>
      </c>
      <c r="J284" s="204">
        <f>ROUND(I284*H284,2)</f>
        <v>483.22000000000003</v>
      </c>
      <c r="K284" s="201" t="s">
        <v>133</v>
      </c>
      <c r="L284" s="41"/>
      <c r="M284" s="205" t="s">
        <v>17</v>
      </c>
      <c r="N284" s="206" t="s">
        <v>41</v>
      </c>
      <c r="O284" s="207">
        <v>0.043999999999999997</v>
      </c>
      <c r="P284" s="207">
        <f>O284*H284</f>
        <v>0.3256</v>
      </c>
      <c r="Q284" s="207">
        <v>0.00029999999999999997</v>
      </c>
      <c r="R284" s="207">
        <f>Q284*H284</f>
        <v>0.0022199999999999998</v>
      </c>
      <c r="S284" s="207">
        <v>0</v>
      </c>
      <c r="T284" s="208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209" t="s">
        <v>238</v>
      </c>
      <c r="AT284" s="209" t="s">
        <v>129</v>
      </c>
      <c r="AU284" s="209" t="s">
        <v>135</v>
      </c>
      <c r="AY284" s="20" t="s">
        <v>126</v>
      </c>
      <c r="BE284" s="210">
        <f>IF(N284="základní",J284,0)</f>
        <v>0</v>
      </c>
      <c r="BF284" s="210">
        <f>IF(N284="snížená",J284,0)</f>
        <v>483.22000000000003</v>
      </c>
      <c r="BG284" s="210">
        <f>IF(N284="zákl. přenesená",J284,0)</f>
        <v>0</v>
      </c>
      <c r="BH284" s="210">
        <f>IF(N284="sníž. přenesená",J284,0)</f>
        <v>0</v>
      </c>
      <c r="BI284" s="210">
        <f>IF(N284="nulová",J284,0)</f>
        <v>0</v>
      </c>
      <c r="BJ284" s="20" t="s">
        <v>135</v>
      </c>
      <c r="BK284" s="210">
        <f>ROUND(I284*H284,2)</f>
        <v>483.22000000000003</v>
      </c>
      <c r="BL284" s="20" t="s">
        <v>238</v>
      </c>
      <c r="BM284" s="209" t="s">
        <v>483</v>
      </c>
    </row>
    <row r="285" s="2" customFormat="1">
      <c r="A285" s="35"/>
      <c r="B285" s="36"/>
      <c r="C285" s="37"/>
      <c r="D285" s="211" t="s">
        <v>137</v>
      </c>
      <c r="E285" s="37"/>
      <c r="F285" s="212" t="s">
        <v>484</v>
      </c>
      <c r="G285" s="37"/>
      <c r="H285" s="37"/>
      <c r="I285" s="37"/>
      <c r="J285" s="37"/>
      <c r="K285" s="37"/>
      <c r="L285" s="41"/>
      <c r="M285" s="213"/>
      <c r="N285" s="214"/>
      <c r="O285" s="80"/>
      <c r="P285" s="80"/>
      <c r="Q285" s="80"/>
      <c r="R285" s="80"/>
      <c r="S285" s="80"/>
      <c r="T285" s="81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T285" s="20" t="s">
        <v>137</v>
      </c>
      <c r="AU285" s="20" t="s">
        <v>135</v>
      </c>
    </row>
    <row r="286" s="2" customFormat="1" ht="16.5" customHeight="1">
      <c r="A286" s="35"/>
      <c r="B286" s="36"/>
      <c r="C286" s="199" t="s">
        <v>485</v>
      </c>
      <c r="D286" s="199" t="s">
        <v>129</v>
      </c>
      <c r="E286" s="200" t="s">
        <v>486</v>
      </c>
      <c r="F286" s="201" t="s">
        <v>487</v>
      </c>
      <c r="G286" s="202" t="s">
        <v>141</v>
      </c>
      <c r="H286" s="203">
        <v>7.4000000000000004</v>
      </c>
      <c r="I286" s="204">
        <v>33.299999999999997</v>
      </c>
      <c r="J286" s="204">
        <f>ROUND(I286*H286,2)</f>
        <v>246.41999999999999</v>
      </c>
      <c r="K286" s="201" t="s">
        <v>133</v>
      </c>
      <c r="L286" s="41"/>
      <c r="M286" s="205" t="s">
        <v>17</v>
      </c>
      <c r="N286" s="206" t="s">
        <v>41</v>
      </c>
      <c r="O286" s="207">
        <v>0.035000000000000003</v>
      </c>
      <c r="P286" s="207">
        <f>O286*H286</f>
        <v>0.25900000000000006</v>
      </c>
      <c r="Q286" s="207">
        <v>0</v>
      </c>
      <c r="R286" s="207">
        <f>Q286*H286</f>
        <v>0</v>
      </c>
      <c r="S286" s="207">
        <v>0</v>
      </c>
      <c r="T286" s="208">
        <f>S286*H286</f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209" t="s">
        <v>238</v>
      </c>
      <c r="AT286" s="209" t="s">
        <v>129</v>
      </c>
      <c r="AU286" s="209" t="s">
        <v>135</v>
      </c>
      <c r="AY286" s="20" t="s">
        <v>126</v>
      </c>
      <c r="BE286" s="210">
        <f>IF(N286="základní",J286,0)</f>
        <v>0</v>
      </c>
      <c r="BF286" s="210">
        <f>IF(N286="snížená",J286,0)</f>
        <v>246.41999999999999</v>
      </c>
      <c r="BG286" s="210">
        <f>IF(N286="zákl. přenesená",J286,0)</f>
        <v>0</v>
      </c>
      <c r="BH286" s="210">
        <f>IF(N286="sníž. přenesená",J286,0)</f>
        <v>0</v>
      </c>
      <c r="BI286" s="210">
        <f>IF(N286="nulová",J286,0)</f>
        <v>0</v>
      </c>
      <c r="BJ286" s="20" t="s">
        <v>135</v>
      </c>
      <c r="BK286" s="210">
        <f>ROUND(I286*H286,2)</f>
        <v>246.41999999999999</v>
      </c>
      <c r="BL286" s="20" t="s">
        <v>238</v>
      </c>
      <c r="BM286" s="209" t="s">
        <v>488</v>
      </c>
    </row>
    <row r="287" s="2" customFormat="1">
      <c r="A287" s="35"/>
      <c r="B287" s="36"/>
      <c r="C287" s="37"/>
      <c r="D287" s="211" t="s">
        <v>137</v>
      </c>
      <c r="E287" s="37"/>
      <c r="F287" s="212" t="s">
        <v>489</v>
      </c>
      <c r="G287" s="37"/>
      <c r="H287" s="37"/>
      <c r="I287" s="37"/>
      <c r="J287" s="37"/>
      <c r="K287" s="37"/>
      <c r="L287" s="41"/>
      <c r="M287" s="213"/>
      <c r="N287" s="214"/>
      <c r="O287" s="80"/>
      <c r="P287" s="80"/>
      <c r="Q287" s="80"/>
      <c r="R287" s="80"/>
      <c r="S287" s="80"/>
      <c r="T287" s="81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T287" s="20" t="s">
        <v>137</v>
      </c>
      <c r="AU287" s="20" t="s">
        <v>135</v>
      </c>
    </row>
    <row r="288" s="15" customFormat="1">
      <c r="A288" s="15"/>
      <c r="B288" s="236"/>
      <c r="C288" s="237"/>
      <c r="D288" s="217" t="s">
        <v>144</v>
      </c>
      <c r="E288" s="238" t="s">
        <v>17</v>
      </c>
      <c r="F288" s="239" t="s">
        <v>478</v>
      </c>
      <c r="G288" s="237"/>
      <c r="H288" s="238" t="s">
        <v>17</v>
      </c>
      <c r="I288" s="237"/>
      <c r="J288" s="237"/>
      <c r="K288" s="237"/>
      <c r="L288" s="240"/>
      <c r="M288" s="241"/>
      <c r="N288" s="242"/>
      <c r="O288" s="242"/>
      <c r="P288" s="242"/>
      <c r="Q288" s="242"/>
      <c r="R288" s="242"/>
      <c r="S288" s="242"/>
      <c r="T288" s="243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T288" s="244" t="s">
        <v>144</v>
      </c>
      <c r="AU288" s="244" t="s">
        <v>135</v>
      </c>
      <c r="AV288" s="15" t="s">
        <v>77</v>
      </c>
      <c r="AW288" s="15" t="s">
        <v>31</v>
      </c>
      <c r="AX288" s="15" t="s">
        <v>69</v>
      </c>
      <c r="AY288" s="244" t="s">
        <v>126</v>
      </c>
    </row>
    <row r="289" s="13" customFormat="1">
      <c r="A289" s="13"/>
      <c r="B289" s="215"/>
      <c r="C289" s="216"/>
      <c r="D289" s="217" t="s">
        <v>144</v>
      </c>
      <c r="E289" s="218" t="s">
        <v>17</v>
      </c>
      <c r="F289" s="219" t="s">
        <v>479</v>
      </c>
      <c r="G289" s="216"/>
      <c r="H289" s="220">
        <v>1.1000000000000001</v>
      </c>
      <c r="I289" s="216"/>
      <c r="J289" s="216"/>
      <c r="K289" s="216"/>
      <c r="L289" s="221"/>
      <c r="M289" s="222"/>
      <c r="N289" s="223"/>
      <c r="O289" s="223"/>
      <c r="P289" s="223"/>
      <c r="Q289" s="223"/>
      <c r="R289" s="223"/>
      <c r="S289" s="223"/>
      <c r="T289" s="224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25" t="s">
        <v>144</v>
      </c>
      <c r="AU289" s="225" t="s">
        <v>135</v>
      </c>
      <c r="AV289" s="13" t="s">
        <v>135</v>
      </c>
      <c r="AW289" s="13" t="s">
        <v>31</v>
      </c>
      <c r="AX289" s="13" t="s">
        <v>69</v>
      </c>
      <c r="AY289" s="225" t="s">
        <v>126</v>
      </c>
    </row>
    <row r="290" s="13" customFormat="1">
      <c r="A290" s="13"/>
      <c r="B290" s="215"/>
      <c r="C290" s="216"/>
      <c r="D290" s="217" t="s">
        <v>144</v>
      </c>
      <c r="E290" s="218" t="s">
        <v>17</v>
      </c>
      <c r="F290" s="219" t="s">
        <v>312</v>
      </c>
      <c r="G290" s="216"/>
      <c r="H290" s="220">
        <v>3.3999999999999999</v>
      </c>
      <c r="I290" s="216"/>
      <c r="J290" s="216"/>
      <c r="K290" s="216"/>
      <c r="L290" s="221"/>
      <c r="M290" s="222"/>
      <c r="N290" s="223"/>
      <c r="O290" s="223"/>
      <c r="P290" s="223"/>
      <c r="Q290" s="223"/>
      <c r="R290" s="223"/>
      <c r="S290" s="223"/>
      <c r="T290" s="224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25" t="s">
        <v>144</v>
      </c>
      <c r="AU290" s="225" t="s">
        <v>135</v>
      </c>
      <c r="AV290" s="13" t="s">
        <v>135</v>
      </c>
      <c r="AW290" s="13" t="s">
        <v>31</v>
      </c>
      <c r="AX290" s="13" t="s">
        <v>69</v>
      </c>
      <c r="AY290" s="225" t="s">
        <v>126</v>
      </c>
    </row>
    <row r="291" s="13" customFormat="1">
      <c r="A291" s="13"/>
      <c r="B291" s="215"/>
      <c r="C291" s="216"/>
      <c r="D291" s="217" t="s">
        <v>144</v>
      </c>
      <c r="E291" s="218" t="s">
        <v>17</v>
      </c>
      <c r="F291" s="219" t="s">
        <v>318</v>
      </c>
      <c r="G291" s="216"/>
      <c r="H291" s="220">
        <v>2.8999999999999999</v>
      </c>
      <c r="I291" s="216"/>
      <c r="J291" s="216"/>
      <c r="K291" s="216"/>
      <c r="L291" s="221"/>
      <c r="M291" s="222"/>
      <c r="N291" s="223"/>
      <c r="O291" s="223"/>
      <c r="P291" s="223"/>
      <c r="Q291" s="223"/>
      <c r="R291" s="223"/>
      <c r="S291" s="223"/>
      <c r="T291" s="224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25" t="s">
        <v>144</v>
      </c>
      <c r="AU291" s="225" t="s">
        <v>135</v>
      </c>
      <c r="AV291" s="13" t="s">
        <v>135</v>
      </c>
      <c r="AW291" s="13" t="s">
        <v>31</v>
      </c>
      <c r="AX291" s="13" t="s">
        <v>69</v>
      </c>
      <c r="AY291" s="225" t="s">
        <v>126</v>
      </c>
    </row>
    <row r="292" s="14" customFormat="1">
      <c r="A292" s="14"/>
      <c r="B292" s="226"/>
      <c r="C292" s="227"/>
      <c r="D292" s="217" t="s">
        <v>144</v>
      </c>
      <c r="E292" s="228" t="s">
        <v>17</v>
      </c>
      <c r="F292" s="229" t="s">
        <v>148</v>
      </c>
      <c r="G292" s="227"/>
      <c r="H292" s="230">
        <v>7.4000000000000004</v>
      </c>
      <c r="I292" s="227"/>
      <c r="J292" s="227"/>
      <c r="K292" s="227"/>
      <c r="L292" s="231"/>
      <c r="M292" s="232"/>
      <c r="N292" s="233"/>
      <c r="O292" s="233"/>
      <c r="P292" s="233"/>
      <c r="Q292" s="233"/>
      <c r="R292" s="233"/>
      <c r="S292" s="233"/>
      <c r="T292" s="23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35" t="s">
        <v>144</v>
      </c>
      <c r="AU292" s="235" t="s">
        <v>135</v>
      </c>
      <c r="AV292" s="14" t="s">
        <v>134</v>
      </c>
      <c r="AW292" s="14" t="s">
        <v>31</v>
      </c>
      <c r="AX292" s="14" t="s">
        <v>77</v>
      </c>
      <c r="AY292" s="235" t="s">
        <v>126</v>
      </c>
    </row>
    <row r="293" s="2" customFormat="1" ht="24.15" customHeight="1">
      <c r="A293" s="35"/>
      <c r="B293" s="36"/>
      <c r="C293" s="199" t="s">
        <v>490</v>
      </c>
      <c r="D293" s="199" t="s">
        <v>129</v>
      </c>
      <c r="E293" s="200" t="s">
        <v>491</v>
      </c>
      <c r="F293" s="201" t="s">
        <v>492</v>
      </c>
      <c r="G293" s="202" t="s">
        <v>141</v>
      </c>
      <c r="H293" s="203">
        <v>7.4000000000000004</v>
      </c>
      <c r="I293" s="204">
        <v>1140</v>
      </c>
      <c r="J293" s="204">
        <f>ROUND(I293*H293,2)</f>
        <v>8436</v>
      </c>
      <c r="K293" s="201" t="s">
        <v>133</v>
      </c>
      <c r="L293" s="41"/>
      <c r="M293" s="205" t="s">
        <v>17</v>
      </c>
      <c r="N293" s="206" t="s">
        <v>41</v>
      </c>
      <c r="O293" s="207">
        <v>0.45000000000000001</v>
      </c>
      <c r="P293" s="207">
        <f>O293*H293</f>
        <v>3.3300000000000001</v>
      </c>
      <c r="Q293" s="207">
        <v>0.025499999999999998</v>
      </c>
      <c r="R293" s="207">
        <f>Q293*H293</f>
        <v>0.18870000000000001</v>
      </c>
      <c r="S293" s="207">
        <v>0</v>
      </c>
      <c r="T293" s="208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209" t="s">
        <v>238</v>
      </c>
      <c r="AT293" s="209" t="s">
        <v>129</v>
      </c>
      <c r="AU293" s="209" t="s">
        <v>135</v>
      </c>
      <c r="AY293" s="20" t="s">
        <v>126</v>
      </c>
      <c r="BE293" s="210">
        <f>IF(N293="základní",J293,0)</f>
        <v>0</v>
      </c>
      <c r="BF293" s="210">
        <f>IF(N293="snížená",J293,0)</f>
        <v>8436</v>
      </c>
      <c r="BG293" s="210">
        <f>IF(N293="zákl. přenesená",J293,0)</f>
        <v>0</v>
      </c>
      <c r="BH293" s="210">
        <f>IF(N293="sníž. přenesená",J293,0)</f>
        <v>0</v>
      </c>
      <c r="BI293" s="210">
        <f>IF(N293="nulová",J293,0)</f>
        <v>0</v>
      </c>
      <c r="BJ293" s="20" t="s">
        <v>135</v>
      </c>
      <c r="BK293" s="210">
        <f>ROUND(I293*H293,2)</f>
        <v>8436</v>
      </c>
      <c r="BL293" s="20" t="s">
        <v>238</v>
      </c>
      <c r="BM293" s="209" t="s">
        <v>493</v>
      </c>
    </row>
    <row r="294" s="2" customFormat="1">
      <c r="A294" s="35"/>
      <c r="B294" s="36"/>
      <c r="C294" s="37"/>
      <c r="D294" s="211" t="s">
        <v>137</v>
      </c>
      <c r="E294" s="37"/>
      <c r="F294" s="212" t="s">
        <v>494</v>
      </c>
      <c r="G294" s="37"/>
      <c r="H294" s="37"/>
      <c r="I294" s="37"/>
      <c r="J294" s="37"/>
      <c r="K294" s="37"/>
      <c r="L294" s="41"/>
      <c r="M294" s="213"/>
      <c r="N294" s="214"/>
      <c r="O294" s="80"/>
      <c r="P294" s="80"/>
      <c r="Q294" s="80"/>
      <c r="R294" s="80"/>
      <c r="S294" s="80"/>
      <c r="T294" s="81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T294" s="20" t="s">
        <v>137</v>
      </c>
      <c r="AU294" s="20" t="s">
        <v>135</v>
      </c>
    </row>
    <row r="295" s="15" customFormat="1">
      <c r="A295" s="15"/>
      <c r="B295" s="236"/>
      <c r="C295" s="237"/>
      <c r="D295" s="217" t="s">
        <v>144</v>
      </c>
      <c r="E295" s="238" t="s">
        <v>17</v>
      </c>
      <c r="F295" s="239" t="s">
        <v>478</v>
      </c>
      <c r="G295" s="237"/>
      <c r="H295" s="238" t="s">
        <v>17</v>
      </c>
      <c r="I295" s="237"/>
      <c r="J295" s="237"/>
      <c r="K295" s="237"/>
      <c r="L295" s="240"/>
      <c r="M295" s="241"/>
      <c r="N295" s="242"/>
      <c r="O295" s="242"/>
      <c r="P295" s="242"/>
      <c r="Q295" s="242"/>
      <c r="R295" s="242"/>
      <c r="S295" s="242"/>
      <c r="T295" s="243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T295" s="244" t="s">
        <v>144</v>
      </c>
      <c r="AU295" s="244" t="s">
        <v>135</v>
      </c>
      <c r="AV295" s="15" t="s">
        <v>77</v>
      </c>
      <c r="AW295" s="15" t="s">
        <v>31</v>
      </c>
      <c r="AX295" s="15" t="s">
        <v>69</v>
      </c>
      <c r="AY295" s="244" t="s">
        <v>126</v>
      </c>
    </row>
    <row r="296" s="13" customFormat="1">
      <c r="A296" s="13"/>
      <c r="B296" s="215"/>
      <c r="C296" s="216"/>
      <c r="D296" s="217" t="s">
        <v>144</v>
      </c>
      <c r="E296" s="218" t="s">
        <v>17</v>
      </c>
      <c r="F296" s="219" t="s">
        <v>479</v>
      </c>
      <c r="G296" s="216"/>
      <c r="H296" s="220">
        <v>1.1000000000000001</v>
      </c>
      <c r="I296" s="216"/>
      <c r="J296" s="216"/>
      <c r="K296" s="216"/>
      <c r="L296" s="221"/>
      <c r="M296" s="222"/>
      <c r="N296" s="223"/>
      <c r="O296" s="223"/>
      <c r="P296" s="223"/>
      <c r="Q296" s="223"/>
      <c r="R296" s="223"/>
      <c r="S296" s="223"/>
      <c r="T296" s="224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25" t="s">
        <v>144</v>
      </c>
      <c r="AU296" s="225" t="s">
        <v>135</v>
      </c>
      <c r="AV296" s="13" t="s">
        <v>135</v>
      </c>
      <c r="AW296" s="13" t="s">
        <v>31</v>
      </c>
      <c r="AX296" s="13" t="s">
        <v>69</v>
      </c>
      <c r="AY296" s="225" t="s">
        <v>126</v>
      </c>
    </row>
    <row r="297" s="13" customFormat="1">
      <c r="A297" s="13"/>
      <c r="B297" s="215"/>
      <c r="C297" s="216"/>
      <c r="D297" s="217" t="s">
        <v>144</v>
      </c>
      <c r="E297" s="218" t="s">
        <v>17</v>
      </c>
      <c r="F297" s="219" t="s">
        <v>312</v>
      </c>
      <c r="G297" s="216"/>
      <c r="H297" s="220">
        <v>3.3999999999999999</v>
      </c>
      <c r="I297" s="216"/>
      <c r="J297" s="216"/>
      <c r="K297" s="216"/>
      <c r="L297" s="221"/>
      <c r="M297" s="222"/>
      <c r="N297" s="223"/>
      <c r="O297" s="223"/>
      <c r="P297" s="223"/>
      <c r="Q297" s="223"/>
      <c r="R297" s="223"/>
      <c r="S297" s="223"/>
      <c r="T297" s="224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25" t="s">
        <v>144</v>
      </c>
      <c r="AU297" s="225" t="s">
        <v>135</v>
      </c>
      <c r="AV297" s="13" t="s">
        <v>135</v>
      </c>
      <c r="AW297" s="13" t="s">
        <v>31</v>
      </c>
      <c r="AX297" s="13" t="s">
        <v>69</v>
      </c>
      <c r="AY297" s="225" t="s">
        <v>126</v>
      </c>
    </row>
    <row r="298" s="13" customFormat="1">
      <c r="A298" s="13"/>
      <c r="B298" s="215"/>
      <c r="C298" s="216"/>
      <c r="D298" s="217" t="s">
        <v>144</v>
      </c>
      <c r="E298" s="218" t="s">
        <v>17</v>
      </c>
      <c r="F298" s="219" t="s">
        <v>318</v>
      </c>
      <c r="G298" s="216"/>
      <c r="H298" s="220">
        <v>2.8999999999999999</v>
      </c>
      <c r="I298" s="216"/>
      <c r="J298" s="216"/>
      <c r="K298" s="216"/>
      <c r="L298" s="221"/>
      <c r="M298" s="222"/>
      <c r="N298" s="223"/>
      <c r="O298" s="223"/>
      <c r="P298" s="223"/>
      <c r="Q298" s="223"/>
      <c r="R298" s="223"/>
      <c r="S298" s="223"/>
      <c r="T298" s="224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25" t="s">
        <v>144</v>
      </c>
      <c r="AU298" s="225" t="s">
        <v>135</v>
      </c>
      <c r="AV298" s="13" t="s">
        <v>135</v>
      </c>
      <c r="AW298" s="13" t="s">
        <v>31</v>
      </c>
      <c r="AX298" s="13" t="s">
        <v>69</v>
      </c>
      <c r="AY298" s="225" t="s">
        <v>126</v>
      </c>
    </row>
    <row r="299" s="14" customFormat="1">
      <c r="A299" s="14"/>
      <c r="B299" s="226"/>
      <c r="C299" s="227"/>
      <c r="D299" s="217" t="s">
        <v>144</v>
      </c>
      <c r="E299" s="228" t="s">
        <v>17</v>
      </c>
      <c r="F299" s="229" t="s">
        <v>148</v>
      </c>
      <c r="G299" s="227"/>
      <c r="H299" s="230">
        <v>7.4000000000000004</v>
      </c>
      <c r="I299" s="227"/>
      <c r="J299" s="227"/>
      <c r="K299" s="227"/>
      <c r="L299" s="231"/>
      <c r="M299" s="232"/>
      <c r="N299" s="233"/>
      <c r="O299" s="233"/>
      <c r="P299" s="233"/>
      <c r="Q299" s="233"/>
      <c r="R299" s="233"/>
      <c r="S299" s="233"/>
      <c r="T299" s="23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35" t="s">
        <v>144</v>
      </c>
      <c r="AU299" s="235" t="s">
        <v>135</v>
      </c>
      <c r="AV299" s="14" t="s">
        <v>134</v>
      </c>
      <c r="AW299" s="14" t="s">
        <v>31</v>
      </c>
      <c r="AX299" s="14" t="s">
        <v>77</v>
      </c>
      <c r="AY299" s="235" t="s">
        <v>126</v>
      </c>
    </row>
    <row r="300" s="2" customFormat="1" ht="16.5" customHeight="1">
      <c r="A300" s="35"/>
      <c r="B300" s="36"/>
      <c r="C300" s="199" t="s">
        <v>495</v>
      </c>
      <c r="D300" s="199" t="s">
        <v>129</v>
      </c>
      <c r="E300" s="200" t="s">
        <v>496</v>
      </c>
      <c r="F300" s="201" t="s">
        <v>497</v>
      </c>
      <c r="G300" s="202" t="s">
        <v>141</v>
      </c>
      <c r="H300" s="203">
        <v>7.2000000000000002</v>
      </c>
      <c r="I300" s="204">
        <v>120</v>
      </c>
      <c r="J300" s="204">
        <f>ROUND(I300*H300,2)</f>
        <v>864</v>
      </c>
      <c r="K300" s="201" t="s">
        <v>133</v>
      </c>
      <c r="L300" s="41"/>
      <c r="M300" s="205" t="s">
        <v>17</v>
      </c>
      <c r="N300" s="206" t="s">
        <v>41</v>
      </c>
      <c r="O300" s="207">
        <v>0.23899999999999999</v>
      </c>
      <c r="P300" s="207">
        <f>O300*H300</f>
        <v>1.7207999999999999</v>
      </c>
      <c r="Q300" s="207">
        <v>0</v>
      </c>
      <c r="R300" s="207">
        <f>Q300*H300</f>
        <v>0</v>
      </c>
      <c r="S300" s="207">
        <v>0.035299999999999998</v>
      </c>
      <c r="T300" s="208">
        <f>S300*H300</f>
        <v>0.25416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209" t="s">
        <v>238</v>
      </c>
      <c r="AT300" s="209" t="s">
        <v>129</v>
      </c>
      <c r="AU300" s="209" t="s">
        <v>135</v>
      </c>
      <c r="AY300" s="20" t="s">
        <v>126</v>
      </c>
      <c r="BE300" s="210">
        <f>IF(N300="základní",J300,0)</f>
        <v>0</v>
      </c>
      <c r="BF300" s="210">
        <f>IF(N300="snížená",J300,0)</f>
        <v>864</v>
      </c>
      <c r="BG300" s="210">
        <f>IF(N300="zákl. přenesená",J300,0)</f>
        <v>0</v>
      </c>
      <c r="BH300" s="210">
        <f>IF(N300="sníž. přenesená",J300,0)</f>
        <v>0</v>
      </c>
      <c r="BI300" s="210">
        <f>IF(N300="nulová",J300,0)</f>
        <v>0</v>
      </c>
      <c r="BJ300" s="20" t="s">
        <v>135</v>
      </c>
      <c r="BK300" s="210">
        <f>ROUND(I300*H300,2)</f>
        <v>864</v>
      </c>
      <c r="BL300" s="20" t="s">
        <v>238</v>
      </c>
      <c r="BM300" s="209" t="s">
        <v>498</v>
      </c>
    </row>
    <row r="301" s="2" customFormat="1">
      <c r="A301" s="35"/>
      <c r="B301" s="36"/>
      <c r="C301" s="37"/>
      <c r="D301" s="211" t="s">
        <v>137</v>
      </c>
      <c r="E301" s="37"/>
      <c r="F301" s="212" t="s">
        <v>499</v>
      </c>
      <c r="G301" s="37"/>
      <c r="H301" s="37"/>
      <c r="I301" s="37"/>
      <c r="J301" s="37"/>
      <c r="K301" s="37"/>
      <c r="L301" s="41"/>
      <c r="M301" s="213"/>
      <c r="N301" s="214"/>
      <c r="O301" s="80"/>
      <c r="P301" s="80"/>
      <c r="Q301" s="80"/>
      <c r="R301" s="80"/>
      <c r="S301" s="80"/>
      <c r="T301" s="81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T301" s="20" t="s">
        <v>137</v>
      </c>
      <c r="AU301" s="20" t="s">
        <v>135</v>
      </c>
    </row>
    <row r="302" s="15" customFormat="1">
      <c r="A302" s="15"/>
      <c r="B302" s="236"/>
      <c r="C302" s="237"/>
      <c r="D302" s="217" t="s">
        <v>144</v>
      </c>
      <c r="E302" s="238" t="s">
        <v>17</v>
      </c>
      <c r="F302" s="239" t="s">
        <v>500</v>
      </c>
      <c r="G302" s="237"/>
      <c r="H302" s="238" t="s">
        <v>17</v>
      </c>
      <c r="I302" s="237"/>
      <c r="J302" s="237"/>
      <c r="K302" s="237"/>
      <c r="L302" s="240"/>
      <c r="M302" s="241"/>
      <c r="N302" s="242"/>
      <c r="O302" s="242"/>
      <c r="P302" s="242"/>
      <c r="Q302" s="242"/>
      <c r="R302" s="242"/>
      <c r="S302" s="242"/>
      <c r="T302" s="243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T302" s="244" t="s">
        <v>144</v>
      </c>
      <c r="AU302" s="244" t="s">
        <v>135</v>
      </c>
      <c r="AV302" s="15" t="s">
        <v>77</v>
      </c>
      <c r="AW302" s="15" t="s">
        <v>31</v>
      </c>
      <c r="AX302" s="15" t="s">
        <v>69</v>
      </c>
      <c r="AY302" s="244" t="s">
        <v>126</v>
      </c>
    </row>
    <row r="303" s="13" customFormat="1">
      <c r="A303" s="13"/>
      <c r="B303" s="215"/>
      <c r="C303" s="216"/>
      <c r="D303" s="217" t="s">
        <v>144</v>
      </c>
      <c r="E303" s="218" t="s">
        <v>17</v>
      </c>
      <c r="F303" s="219" t="s">
        <v>479</v>
      </c>
      <c r="G303" s="216"/>
      <c r="H303" s="220">
        <v>1.1000000000000001</v>
      </c>
      <c r="I303" s="216"/>
      <c r="J303" s="216"/>
      <c r="K303" s="216"/>
      <c r="L303" s="221"/>
      <c r="M303" s="222"/>
      <c r="N303" s="223"/>
      <c r="O303" s="223"/>
      <c r="P303" s="223"/>
      <c r="Q303" s="223"/>
      <c r="R303" s="223"/>
      <c r="S303" s="223"/>
      <c r="T303" s="224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25" t="s">
        <v>144</v>
      </c>
      <c r="AU303" s="225" t="s">
        <v>135</v>
      </c>
      <c r="AV303" s="13" t="s">
        <v>135</v>
      </c>
      <c r="AW303" s="13" t="s">
        <v>31</v>
      </c>
      <c r="AX303" s="13" t="s">
        <v>69</v>
      </c>
      <c r="AY303" s="225" t="s">
        <v>126</v>
      </c>
    </row>
    <row r="304" s="13" customFormat="1">
      <c r="A304" s="13"/>
      <c r="B304" s="215"/>
      <c r="C304" s="216"/>
      <c r="D304" s="217" t="s">
        <v>144</v>
      </c>
      <c r="E304" s="218" t="s">
        <v>17</v>
      </c>
      <c r="F304" s="219" t="s">
        <v>501</v>
      </c>
      <c r="G304" s="216"/>
      <c r="H304" s="220">
        <v>6.0999999999999996</v>
      </c>
      <c r="I304" s="216"/>
      <c r="J304" s="216"/>
      <c r="K304" s="216"/>
      <c r="L304" s="221"/>
      <c r="M304" s="222"/>
      <c r="N304" s="223"/>
      <c r="O304" s="223"/>
      <c r="P304" s="223"/>
      <c r="Q304" s="223"/>
      <c r="R304" s="223"/>
      <c r="S304" s="223"/>
      <c r="T304" s="224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25" t="s">
        <v>144</v>
      </c>
      <c r="AU304" s="225" t="s">
        <v>135</v>
      </c>
      <c r="AV304" s="13" t="s">
        <v>135</v>
      </c>
      <c r="AW304" s="13" t="s">
        <v>31</v>
      </c>
      <c r="AX304" s="13" t="s">
        <v>69</v>
      </c>
      <c r="AY304" s="225" t="s">
        <v>126</v>
      </c>
    </row>
    <row r="305" s="14" customFormat="1">
      <c r="A305" s="14"/>
      <c r="B305" s="226"/>
      <c r="C305" s="227"/>
      <c r="D305" s="217" t="s">
        <v>144</v>
      </c>
      <c r="E305" s="228" t="s">
        <v>17</v>
      </c>
      <c r="F305" s="229" t="s">
        <v>148</v>
      </c>
      <c r="G305" s="227"/>
      <c r="H305" s="230">
        <v>7.1999999999999993</v>
      </c>
      <c r="I305" s="227"/>
      <c r="J305" s="227"/>
      <c r="K305" s="227"/>
      <c r="L305" s="231"/>
      <c r="M305" s="232"/>
      <c r="N305" s="233"/>
      <c r="O305" s="233"/>
      <c r="P305" s="233"/>
      <c r="Q305" s="233"/>
      <c r="R305" s="233"/>
      <c r="S305" s="233"/>
      <c r="T305" s="23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35" t="s">
        <v>144</v>
      </c>
      <c r="AU305" s="235" t="s">
        <v>135</v>
      </c>
      <c r="AV305" s="14" t="s">
        <v>134</v>
      </c>
      <c r="AW305" s="14" t="s">
        <v>31</v>
      </c>
      <c r="AX305" s="14" t="s">
        <v>77</v>
      </c>
      <c r="AY305" s="235" t="s">
        <v>126</v>
      </c>
    </row>
    <row r="306" s="2" customFormat="1" ht="24.15" customHeight="1">
      <c r="A306" s="35"/>
      <c r="B306" s="36"/>
      <c r="C306" s="199" t="s">
        <v>502</v>
      </c>
      <c r="D306" s="199" t="s">
        <v>129</v>
      </c>
      <c r="E306" s="200" t="s">
        <v>503</v>
      </c>
      <c r="F306" s="201" t="s">
        <v>504</v>
      </c>
      <c r="G306" s="202" t="s">
        <v>141</v>
      </c>
      <c r="H306" s="203">
        <v>7.4000000000000004</v>
      </c>
      <c r="I306" s="204">
        <v>741</v>
      </c>
      <c r="J306" s="204">
        <f>ROUND(I306*H306,2)</f>
        <v>5483.3999999999996</v>
      </c>
      <c r="K306" s="201" t="s">
        <v>133</v>
      </c>
      <c r="L306" s="41"/>
      <c r="M306" s="205" t="s">
        <v>17</v>
      </c>
      <c r="N306" s="206" t="s">
        <v>41</v>
      </c>
      <c r="O306" s="207">
        <v>0.79200000000000004</v>
      </c>
      <c r="P306" s="207">
        <f>O306*H306</f>
        <v>5.8608000000000002</v>
      </c>
      <c r="Q306" s="207">
        <v>0.0060000000000000001</v>
      </c>
      <c r="R306" s="207">
        <f>Q306*H306</f>
        <v>0.044400000000000002</v>
      </c>
      <c r="S306" s="207">
        <v>0</v>
      </c>
      <c r="T306" s="208">
        <f>S306*H306</f>
        <v>0</v>
      </c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R306" s="209" t="s">
        <v>238</v>
      </c>
      <c r="AT306" s="209" t="s">
        <v>129</v>
      </c>
      <c r="AU306" s="209" t="s">
        <v>135</v>
      </c>
      <c r="AY306" s="20" t="s">
        <v>126</v>
      </c>
      <c r="BE306" s="210">
        <f>IF(N306="základní",J306,0)</f>
        <v>0</v>
      </c>
      <c r="BF306" s="210">
        <f>IF(N306="snížená",J306,0)</f>
        <v>5483.3999999999996</v>
      </c>
      <c r="BG306" s="210">
        <f>IF(N306="zákl. přenesená",J306,0)</f>
        <v>0</v>
      </c>
      <c r="BH306" s="210">
        <f>IF(N306="sníž. přenesená",J306,0)</f>
        <v>0</v>
      </c>
      <c r="BI306" s="210">
        <f>IF(N306="nulová",J306,0)</f>
        <v>0</v>
      </c>
      <c r="BJ306" s="20" t="s">
        <v>135</v>
      </c>
      <c r="BK306" s="210">
        <f>ROUND(I306*H306,2)</f>
        <v>5483.3999999999996</v>
      </c>
      <c r="BL306" s="20" t="s">
        <v>238</v>
      </c>
      <c r="BM306" s="209" t="s">
        <v>505</v>
      </c>
    </row>
    <row r="307" s="2" customFormat="1">
      <c r="A307" s="35"/>
      <c r="B307" s="36"/>
      <c r="C307" s="37"/>
      <c r="D307" s="211" t="s">
        <v>137</v>
      </c>
      <c r="E307" s="37"/>
      <c r="F307" s="212" t="s">
        <v>506</v>
      </c>
      <c r="G307" s="37"/>
      <c r="H307" s="37"/>
      <c r="I307" s="37"/>
      <c r="J307" s="37"/>
      <c r="K307" s="37"/>
      <c r="L307" s="41"/>
      <c r="M307" s="213"/>
      <c r="N307" s="214"/>
      <c r="O307" s="80"/>
      <c r="P307" s="80"/>
      <c r="Q307" s="80"/>
      <c r="R307" s="80"/>
      <c r="S307" s="80"/>
      <c r="T307" s="81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T307" s="20" t="s">
        <v>137</v>
      </c>
      <c r="AU307" s="20" t="s">
        <v>135</v>
      </c>
    </row>
    <row r="308" s="15" customFormat="1">
      <c r="A308" s="15"/>
      <c r="B308" s="236"/>
      <c r="C308" s="237"/>
      <c r="D308" s="217" t="s">
        <v>144</v>
      </c>
      <c r="E308" s="238" t="s">
        <v>17</v>
      </c>
      <c r="F308" s="239" t="s">
        <v>478</v>
      </c>
      <c r="G308" s="237"/>
      <c r="H308" s="238" t="s">
        <v>17</v>
      </c>
      <c r="I308" s="237"/>
      <c r="J308" s="237"/>
      <c r="K308" s="237"/>
      <c r="L308" s="240"/>
      <c r="M308" s="241"/>
      <c r="N308" s="242"/>
      <c r="O308" s="242"/>
      <c r="P308" s="242"/>
      <c r="Q308" s="242"/>
      <c r="R308" s="242"/>
      <c r="S308" s="242"/>
      <c r="T308" s="243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T308" s="244" t="s">
        <v>144</v>
      </c>
      <c r="AU308" s="244" t="s">
        <v>135</v>
      </c>
      <c r="AV308" s="15" t="s">
        <v>77</v>
      </c>
      <c r="AW308" s="15" t="s">
        <v>31</v>
      </c>
      <c r="AX308" s="15" t="s">
        <v>69</v>
      </c>
      <c r="AY308" s="244" t="s">
        <v>126</v>
      </c>
    </row>
    <row r="309" s="13" customFormat="1">
      <c r="A309" s="13"/>
      <c r="B309" s="215"/>
      <c r="C309" s="216"/>
      <c r="D309" s="217" t="s">
        <v>144</v>
      </c>
      <c r="E309" s="218" t="s">
        <v>17</v>
      </c>
      <c r="F309" s="219" t="s">
        <v>479</v>
      </c>
      <c r="G309" s="216"/>
      <c r="H309" s="220">
        <v>1.1000000000000001</v>
      </c>
      <c r="I309" s="216"/>
      <c r="J309" s="216"/>
      <c r="K309" s="216"/>
      <c r="L309" s="221"/>
      <c r="M309" s="222"/>
      <c r="N309" s="223"/>
      <c r="O309" s="223"/>
      <c r="P309" s="223"/>
      <c r="Q309" s="223"/>
      <c r="R309" s="223"/>
      <c r="S309" s="223"/>
      <c r="T309" s="224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25" t="s">
        <v>144</v>
      </c>
      <c r="AU309" s="225" t="s">
        <v>135</v>
      </c>
      <c r="AV309" s="13" t="s">
        <v>135</v>
      </c>
      <c r="AW309" s="13" t="s">
        <v>31</v>
      </c>
      <c r="AX309" s="13" t="s">
        <v>69</v>
      </c>
      <c r="AY309" s="225" t="s">
        <v>126</v>
      </c>
    </row>
    <row r="310" s="13" customFormat="1">
      <c r="A310" s="13"/>
      <c r="B310" s="215"/>
      <c r="C310" s="216"/>
      <c r="D310" s="217" t="s">
        <v>144</v>
      </c>
      <c r="E310" s="218" t="s">
        <v>17</v>
      </c>
      <c r="F310" s="219" t="s">
        <v>312</v>
      </c>
      <c r="G310" s="216"/>
      <c r="H310" s="220">
        <v>3.3999999999999999</v>
      </c>
      <c r="I310" s="216"/>
      <c r="J310" s="216"/>
      <c r="K310" s="216"/>
      <c r="L310" s="221"/>
      <c r="M310" s="222"/>
      <c r="N310" s="223"/>
      <c r="O310" s="223"/>
      <c r="P310" s="223"/>
      <c r="Q310" s="223"/>
      <c r="R310" s="223"/>
      <c r="S310" s="223"/>
      <c r="T310" s="224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25" t="s">
        <v>144</v>
      </c>
      <c r="AU310" s="225" t="s">
        <v>135</v>
      </c>
      <c r="AV310" s="13" t="s">
        <v>135</v>
      </c>
      <c r="AW310" s="13" t="s">
        <v>31</v>
      </c>
      <c r="AX310" s="13" t="s">
        <v>69</v>
      </c>
      <c r="AY310" s="225" t="s">
        <v>126</v>
      </c>
    </row>
    <row r="311" s="13" customFormat="1">
      <c r="A311" s="13"/>
      <c r="B311" s="215"/>
      <c r="C311" s="216"/>
      <c r="D311" s="217" t="s">
        <v>144</v>
      </c>
      <c r="E311" s="218" t="s">
        <v>17</v>
      </c>
      <c r="F311" s="219" t="s">
        <v>318</v>
      </c>
      <c r="G311" s="216"/>
      <c r="H311" s="220">
        <v>2.8999999999999999</v>
      </c>
      <c r="I311" s="216"/>
      <c r="J311" s="216"/>
      <c r="K311" s="216"/>
      <c r="L311" s="221"/>
      <c r="M311" s="222"/>
      <c r="N311" s="223"/>
      <c r="O311" s="223"/>
      <c r="P311" s="223"/>
      <c r="Q311" s="223"/>
      <c r="R311" s="223"/>
      <c r="S311" s="223"/>
      <c r="T311" s="224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25" t="s">
        <v>144</v>
      </c>
      <c r="AU311" s="225" t="s">
        <v>135</v>
      </c>
      <c r="AV311" s="13" t="s">
        <v>135</v>
      </c>
      <c r="AW311" s="13" t="s">
        <v>31</v>
      </c>
      <c r="AX311" s="13" t="s">
        <v>69</v>
      </c>
      <c r="AY311" s="225" t="s">
        <v>126</v>
      </c>
    </row>
    <row r="312" s="14" customFormat="1">
      <c r="A312" s="14"/>
      <c r="B312" s="226"/>
      <c r="C312" s="227"/>
      <c r="D312" s="217" t="s">
        <v>144</v>
      </c>
      <c r="E312" s="228" t="s">
        <v>17</v>
      </c>
      <c r="F312" s="229" t="s">
        <v>148</v>
      </c>
      <c r="G312" s="227"/>
      <c r="H312" s="230">
        <v>7.4000000000000004</v>
      </c>
      <c r="I312" s="227"/>
      <c r="J312" s="227"/>
      <c r="K312" s="227"/>
      <c r="L312" s="231"/>
      <c r="M312" s="232"/>
      <c r="N312" s="233"/>
      <c r="O312" s="233"/>
      <c r="P312" s="233"/>
      <c r="Q312" s="233"/>
      <c r="R312" s="233"/>
      <c r="S312" s="233"/>
      <c r="T312" s="23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35" t="s">
        <v>144</v>
      </c>
      <c r="AU312" s="235" t="s">
        <v>135</v>
      </c>
      <c r="AV312" s="14" t="s">
        <v>134</v>
      </c>
      <c r="AW312" s="14" t="s">
        <v>31</v>
      </c>
      <c r="AX312" s="14" t="s">
        <v>77</v>
      </c>
      <c r="AY312" s="235" t="s">
        <v>126</v>
      </c>
    </row>
    <row r="313" s="2" customFormat="1" ht="21.75" customHeight="1">
      <c r="A313" s="35"/>
      <c r="B313" s="36"/>
      <c r="C313" s="245" t="s">
        <v>507</v>
      </c>
      <c r="D313" s="245" t="s">
        <v>216</v>
      </c>
      <c r="E313" s="246" t="s">
        <v>508</v>
      </c>
      <c r="F313" s="247" t="s">
        <v>509</v>
      </c>
      <c r="G313" s="248" t="s">
        <v>141</v>
      </c>
      <c r="H313" s="249">
        <v>8.5099999999999998</v>
      </c>
      <c r="I313" s="250">
        <v>555</v>
      </c>
      <c r="J313" s="250">
        <f>ROUND(I313*H313,2)</f>
        <v>4723.0500000000002</v>
      </c>
      <c r="K313" s="247" t="s">
        <v>133</v>
      </c>
      <c r="L313" s="251"/>
      <c r="M313" s="252" t="s">
        <v>17</v>
      </c>
      <c r="N313" s="253" t="s">
        <v>41</v>
      </c>
      <c r="O313" s="207">
        <v>0</v>
      </c>
      <c r="P313" s="207">
        <f>O313*H313</f>
        <v>0</v>
      </c>
      <c r="Q313" s="207">
        <v>0.021999999999999999</v>
      </c>
      <c r="R313" s="207">
        <f>Q313*H313</f>
        <v>0.18722</v>
      </c>
      <c r="S313" s="207">
        <v>0</v>
      </c>
      <c r="T313" s="208">
        <f>S313*H313</f>
        <v>0</v>
      </c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R313" s="209" t="s">
        <v>337</v>
      </c>
      <c r="AT313" s="209" t="s">
        <v>216</v>
      </c>
      <c r="AU313" s="209" t="s">
        <v>135</v>
      </c>
      <c r="AY313" s="20" t="s">
        <v>126</v>
      </c>
      <c r="BE313" s="210">
        <f>IF(N313="základní",J313,0)</f>
        <v>0</v>
      </c>
      <c r="BF313" s="210">
        <f>IF(N313="snížená",J313,0)</f>
        <v>4723.0500000000002</v>
      </c>
      <c r="BG313" s="210">
        <f>IF(N313="zákl. přenesená",J313,0)</f>
        <v>0</v>
      </c>
      <c r="BH313" s="210">
        <f>IF(N313="sníž. přenesená",J313,0)</f>
        <v>0</v>
      </c>
      <c r="BI313" s="210">
        <f>IF(N313="nulová",J313,0)</f>
        <v>0</v>
      </c>
      <c r="BJ313" s="20" t="s">
        <v>135</v>
      </c>
      <c r="BK313" s="210">
        <f>ROUND(I313*H313,2)</f>
        <v>4723.0500000000002</v>
      </c>
      <c r="BL313" s="20" t="s">
        <v>238</v>
      </c>
      <c r="BM313" s="209" t="s">
        <v>510</v>
      </c>
    </row>
    <row r="314" s="13" customFormat="1">
      <c r="A314" s="13"/>
      <c r="B314" s="215"/>
      <c r="C314" s="216"/>
      <c r="D314" s="217" t="s">
        <v>144</v>
      </c>
      <c r="E314" s="216"/>
      <c r="F314" s="219" t="s">
        <v>511</v>
      </c>
      <c r="G314" s="216"/>
      <c r="H314" s="220">
        <v>8.5099999999999998</v>
      </c>
      <c r="I314" s="216"/>
      <c r="J314" s="216"/>
      <c r="K314" s="216"/>
      <c r="L314" s="221"/>
      <c r="M314" s="222"/>
      <c r="N314" s="223"/>
      <c r="O314" s="223"/>
      <c r="P314" s="223"/>
      <c r="Q314" s="223"/>
      <c r="R314" s="223"/>
      <c r="S314" s="223"/>
      <c r="T314" s="224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25" t="s">
        <v>144</v>
      </c>
      <c r="AU314" s="225" t="s">
        <v>135</v>
      </c>
      <c r="AV314" s="13" t="s">
        <v>135</v>
      </c>
      <c r="AW314" s="13" t="s">
        <v>4</v>
      </c>
      <c r="AX314" s="13" t="s">
        <v>77</v>
      </c>
      <c r="AY314" s="225" t="s">
        <v>126</v>
      </c>
    </row>
    <row r="315" s="2" customFormat="1" ht="24.15" customHeight="1">
      <c r="A315" s="35"/>
      <c r="B315" s="36"/>
      <c r="C315" s="199" t="s">
        <v>512</v>
      </c>
      <c r="D315" s="199" t="s">
        <v>129</v>
      </c>
      <c r="E315" s="200" t="s">
        <v>513</v>
      </c>
      <c r="F315" s="201" t="s">
        <v>514</v>
      </c>
      <c r="G315" s="202" t="s">
        <v>141</v>
      </c>
      <c r="H315" s="203">
        <v>7.4000000000000004</v>
      </c>
      <c r="I315" s="204">
        <v>96.5</v>
      </c>
      <c r="J315" s="204">
        <f>ROUND(I315*H315,2)</f>
        <v>714.10000000000002</v>
      </c>
      <c r="K315" s="201" t="s">
        <v>133</v>
      </c>
      <c r="L315" s="41"/>
      <c r="M315" s="205" t="s">
        <v>17</v>
      </c>
      <c r="N315" s="206" t="s">
        <v>41</v>
      </c>
      <c r="O315" s="207">
        <v>0.14000000000000001</v>
      </c>
      <c r="P315" s="207">
        <f>O315*H315</f>
        <v>1.0360000000000003</v>
      </c>
      <c r="Q315" s="207">
        <v>0</v>
      </c>
      <c r="R315" s="207">
        <f>Q315*H315</f>
        <v>0</v>
      </c>
      <c r="S315" s="207">
        <v>0</v>
      </c>
      <c r="T315" s="208">
        <f>S315*H315</f>
        <v>0</v>
      </c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R315" s="209" t="s">
        <v>238</v>
      </c>
      <c r="AT315" s="209" t="s">
        <v>129</v>
      </c>
      <c r="AU315" s="209" t="s">
        <v>135</v>
      </c>
      <c r="AY315" s="20" t="s">
        <v>126</v>
      </c>
      <c r="BE315" s="210">
        <f>IF(N315="základní",J315,0)</f>
        <v>0</v>
      </c>
      <c r="BF315" s="210">
        <f>IF(N315="snížená",J315,0)</f>
        <v>714.10000000000002</v>
      </c>
      <c r="BG315" s="210">
        <f>IF(N315="zákl. přenesená",J315,0)</f>
        <v>0</v>
      </c>
      <c r="BH315" s="210">
        <f>IF(N315="sníž. přenesená",J315,0)</f>
        <v>0</v>
      </c>
      <c r="BI315" s="210">
        <f>IF(N315="nulová",J315,0)</f>
        <v>0</v>
      </c>
      <c r="BJ315" s="20" t="s">
        <v>135</v>
      </c>
      <c r="BK315" s="210">
        <f>ROUND(I315*H315,2)</f>
        <v>714.10000000000002</v>
      </c>
      <c r="BL315" s="20" t="s">
        <v>238</v>
      </c>
      <c r="BM315" s="209" t="s">
        <v>515</v>
      </c>
    </row>
    <row r="316" s="2" customFormat="1">
      <c r="A316" s="35"/>
      <c r="B316" s="36"/>
      <c r="C316" s="37"/>
      <c r="D316" s="211" t="s">
        <v>137</v>
      </c>
      <c r="E316" s="37"/>
      <c r="F316" s="212" t="s">
        <v>516</v>
      </c>
      <c r="G316" s="37"/>
      <c r="H316" s="37"/>
      <c r="I316" s="37"/>
      <c r="J316" s="37"/>
      <c r="K316" s="37"/>
      <c r="L316" s="41"/>
      <c r="M316" s="213"/>
      <c r="N316" s="214"/>
      <c r="O316" s="80"/>
      <c r="P316" s="80"/>
      <c r="Q316" s="80"/>
      <c r="R316" s="80"/>
      <c r="S316" s="80"/>
      <c r="T316" s="81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T316" s="20" t="s">
        <v>137</v>
      </c>
      <c r="AU316" s="20" t="s">
        <v>135</v>
      </c>
    </row>
    <row r="317" s="2" customFormat="1" ht="16.5" customHeight="1">
      <c r="A317" s="35"/>
      <c r="B317" s="36"/>
      <c r="C317" s="199" t="s">
        <v>517</v>
      </c>
      <c r="D317" s="199" t="s">
        <v>129</v>
      </c>
      <c r="E317" s="200" t="s">
        <v>518</v>
      </c>
      <c r="F317" s="201" t="s">
        <v>519</v>
      </c>
      <c r="G317" s="202" t="s">
        <v>141</v>
      </c>
      <c r="H317" s="203">
        <v>7.4000000000000004</v>
      </c>
      <c r="I317" s="204">
        <v>444</v>
      </c>
      <c r="J317" s="204">
        <f>ROUND(I317*H317,2)</f>
        <v>3285.5999999999999</v>
      </c>
      <c r="K317" s="201" t="s">
        <v>133</v>
      </c>
      <c r="L317" s="41"/>
      <c r="M317" s="205" t="s">
        <v>17</v>
      </c>
      <c r="N317" s="206" t="s">
        <v>41</v>
      </c>
      <c r="O317" s="207">
        <v>0.27800000000000002</v>
      </c>
      <c r="P317" s="207">
        <f>O317*H317</f>
        <v>2.0572000000000004</v>
      </c>
      <c r="Q317" s="207">
        <v>0.0015</v>
      </c>
      <c r="R317" s="207">
        <f>Q317*H317</f>
        <v>0.011100000000000001</v>
      </c>
      <c r="S317" s="207">
        <v>0</v>
      </c>
      <c r="T317" s="208">
        <f>S317*H317</f>
        <v>0</v>
      </c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R317" s="209" t="s">
        <v>238</v>
      </c>
      <c r="AT317" s="209" t="s">
        <v>129</v>
      </c>
      <c r="AU317" s="209" t="s">
        <v>135</v>
      </c>
      <c r="AY317" s="20" t="s">
        <v>126</v>
      </c>
      <c r="BE317" s="210">
        <f>IF(N317="základní",J317,0)</f>
        <v>0</v>
      </c>
      <c r="BF317" s="210">
        <f>IF(N317="snížená",J317,0)</f>
        <v>3285.5999999999999</v>
      </c>
      <c r="BG317" s="210">
        <f>IF(N317="zákl. přenesená",J317,0)</f>
        <v>0</v>
      </c>
      <c r="BH317" s="210">
        <f>IF(N317="sníž. přenesená",J317,0)</f>
        <v>0</v>
      </c>
      <c r="BI317" s="210">
        <f>IF(N317="nulová",J317,0)</f>
        <v>0</v>
      </c>
      <c r="BJ317" s="20" t="s">
        <v>135</v>
      </c>
      <c r="BK317" s="210">
        <f>ROUND(I317*H317,2)</f>
        <v>3285.5999999999999</v>
      </c>
      <c r="BL317" s="20" t="s">
        <v>238</v>
      </c>
      <c r="BM317" s="209" t="s">
        <v>520</v>
      </c>
    </row>
    <row r="318" s="2" customFormat="1">
      <c r="A318" s="35"/>
      <c r="B318" s="36"/>
      <c r="C318" s="37"/>
      <c r="D318" s="211" t="s">
        <v>137</v>
      </c>
      <c r="E318" s="37"/>
      <c r="F318" s="212" t="s">
        <v>521</v>
      </c>
      <c r="G318" s="37"/>
      <c r="H318" s="37"/>
      <c r="I318" s="37"/>
      <c r="J318" s="37"/>
      <c r="K318" s="37"/>
      <c r="L318" s="41"/>
      <c r="M318" s="213"/>
      <c r="N318" s="214"/>
      <c r="O318" s="80"/>
      <c r="P318" s="80"/>
      <c r="Q318" s="80"/>
      <c r="R318" s="80"/>
      <c r="S318" s="80"/>
      <c r="T318" s="81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T318" s="20" t="s">
        <v>137</v>
      </c>
      <c r="AU318" s="20" t="s">
        <v>135</v>
      </c>
    </row>
    <row r="319" s="2" customFormat="1" ht="16.5" customHeight="1">
      <c r="A319" s="35"/>
      <c r="B319" s="36"/>
      <c r="C319" s="199" t="s">
        <v>522</v>
      </c>
      <c r="D319" s="199" t="s">
        <v>129</v>
      </c>
      <c r="E319" s="200" t="s">
        <v>523</v>
      </c>
      <c r="F319" s="201" t="s">
        <v>524</v>
      </c>
      <c r="G319" s="202" t="s">
        <v>151</v>
      </c>
      <c r="H319" s="203">
        <v>15.44</v>
      </c>
      <c r="I319" s="204">
        <v>53.100000000000001</v>
      </c>
      <c r="J319" s="204">
        <f>ROUND(I319*H319,2)</f>
        <v>819.86000000000001</v>
      </c>
      <c r="K319" s="201" t="s">
        <v>133</v>
      </c>
      <c r="L319" s="41"/>
      <c r="M319" s="205" t="s">
        <v>17</v>
      </c>
      <c r="N319" s="206" t="s">
        <v>41</v>
      </c>
      <c r="O319" s="207">
        <v>0.050000000000000003</v>
      </c>
      <c r="P319" s="207">
        <f>O319*H319</f>
        <v>0.77200000000000002</v>
      </c>
      <c r="Q319" s="207">
        <v>9.0000000000000006E-05</v>
      </c>
      <c r="R319" s="207">
        <f>Q319*H319</f>
        <v>0.0013896</v>
      </c>
      <c r="S319" s="207">
        <v>0</v>
      </c>
      <c r="T319" s="208">
        <f>S319*H319</f>
        <v>0</v>
      </c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R319" s="209" t="s">
        <v>238</v>
      </c>
      <c r="AT319" s="209" t="s">
        <v>129</v>
      </c>
      <c r="AU319" s="209" t="s">
        <v>135</v>
      </c>
      <c r="AY319" s="20" t="s">
        <v>126</v>
      </c>
      <c r="BE319" s="210">
        <f>IF(N319="základní",J319,0)</f>
        <v>0</v>
      </c>
      <c r="BF319" s="210">
        <f>IF(N319="snížená",J319,0)</f>
        <v>819.86000000000001</v>
      </c>
      <c r="BG319" s="210">
        <f>IF(N319="zákl. přenesená",J319,0)</f>
        <v>0</v>
      </c>
      <c r="BH319" s="210">
        <f>IF(N319="sníž. přenesená",J319,0)</f>
        <v>0</v>
      </c>
      <c r="BI319" s="210">
        <f>IF(N319="nulová",J319,0)</f>
        <v>0</v>
      </c>
      <c r="BJ319" s="20" t="s">
        <v>135</v>
      </c>
      <c r="BK319" s="210">
        <f>ROUND(I319*H319,2)</f>
        <v>819.86000000000001</v>
      </c>
      <c r="BL319" s="20" t="s">
        <v>238</v>
      </c>
      <c r="BM319" s="209" t="s">
        <v>525</v>
      </c>
    </row>
    <row r="320" s="2" customFormat="1">
      <c r="A320" s="35"/>
      <c r="B320" s="36"/>
      <c r="C320" s="37"/>
      <c r="D320" s="211" t="s">
        <v>137</v>
      </c>
      <c r="E320" s="37"/>
      <c r="F320" s="212" t="s">
        <v>526</v>
      </c>
      <c r="G320" s="37"/>
      <c r="H320" s="37"/>
      <c r="I320" s="37"/>
      <c r="J320" s="37"/>
      <c r="K320" s="37"/>
      <c r="L320" s="41"/>
      <c r="M320" s="213"/>
      <c r="N320" s="214"/>
      <c r="O320" s="80"/>
      <c r="P320" s="80"/>
      <c r="Q320" s="80"/>
      <c r="R320" s="80"/>
      <c r="S320" s="80"/>
      <c r="T320" s="81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T320" s="20" t="s">
        <v>137</v>
      </c>
      <c r="AU320" s="20" t="s">
        <v>135</v>
      </c>
    </row>
    <row r="321" s="13" customFormat="1">
      <c r="A321" s="13"/>
      <c r="B321" s="215"/>
      <c r="C321" s="216"/>
      <c r="D321" s="217" t="s">
        <v>144</v>
      </c>
      <c r="E321" s="218" t="s">
        <v>17</v>
      </c>
      <c r="F321" s="219" t="s">
        <v>527</v>
      </c>
      <c r="G321" s="216"/>
      <c r="H321" s="220">
        <v>4.3399999999999999</v>
      </c>
      <c r="I321" s="216"/>
      <c r="J321" s="216"/>
      <c r="K321" s="216"/>
      <c r="L321" s="221"/>
      <c r="M321" s="222"/>
      <c r="N321" s="223"/>
      <c r="O321" s="223"/>
      <c r="P321" s="223"/>
      <c r="Q321" s="223"/>
      <c r="R321" s="223"/>
      <c r="S321" s="223"/>
      <c r="T321" s="224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25" t="s">
        <v>144</v>
      </c>
      <c r="AU321" s="225" t="s">
        <v>135</v>
      </c>
      <c r="AV321" s="13" t="s">
        <v>135</v>
      </c>
      <c r="AW321" s="13" t="s">
        <v>31</v>
      </c>
      <c r="AX321" s="13" t="s">
        <v>69</v>
      </c>
      <c r="AY321" s="225" t="s">
        <v>126</v>
      </c>
    </row>
    <row r="322" s="13" customFormat="1">
      <c r="A322" s="13"/>
      <c r="B322" s="215"/>
      <c r="C322" s="216"/>
      <c r="D322" s="217" t="s">
        <v>144</v>
      </c>
      <c r="E322" s="218" t="s">
        <v>17</v>
      </c>
      <c r="F322" s="219" t="s">
        <v>528</v>
      </c>
      <c r="G322" s="216"/>
      <c r="H322" s="220">
        <v>5.7000000000000002</v>
      </c>
      <c r="I322" s="216"/>
      <c r="J322" s="216"/>
      <c r="K322" s="216"/>
      <c r="L322" s="221"/>
      <c r="M322" s="222"/>
      <c r="N322" s="223"/>
      <c r="O322" s="223"/>
      <c r="P322" s="223"/>
      <c r="Q322" s="223"/>
      <c r="R322" s="223"/>
      <c r="S322" s="223"/>
      <c r="T322" s="224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25" t="s">
        <v>144</v>
      </c>
      <c r="AU322" s="225" t="s">
        <v>135</v>
      </c>
      <c r="AV322" s="13" t="s">
        <v>135</v>
      </c>
      <c r="AW322" s="13" t="s">
        <v>31</v>
      </c>
      <c r="AX322" s="13" t="s">
        <v>69</v>
      </c>
      <c r="AY322" s="225" t="s">
        <v>126</v>
      </c>
    </row>
    <row r="323" s="13" customFormat="1">
      <c r="A323" s="13"/>
      <c r="B323" s="215"/>
      <c r="C323" s="216"/>
      <c r="D323" s="217" t="s">
        <v>144</v>
      </c>
      <c r="E323" s="218" t="s">
        <v>17</v>
      </c>
      <c r="F323" s="219" t="s">
        <v>529</v>
      </c>
      <c r="G323" s="216"/>
      <c r="H323" s="220">
        <v>6.7999999999999998</v>
      </c>
      <c r="I323" s="216"/>
      <c r="J323" s="216"/>
      <c r="K323" s="216"/>
      <c r="L323" s="221"/>
      <c r="M323" s="222"/>
      <c r="N323" s="223"/>
      <c r="O323" s="223"/>
      <c r="P323" s="223"/>
      <c r="Q323" s="223"/>
      <c r="R323" s="223"/>
      <c r="S323" s="223"/>
      <c r="T323" s="224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25" t="s">
        <v>144</v>
      </c>
      <c r="AU323" s="225" t="s">
        <v>135</v>
      </c>
      <c r="AV323" s="13" t="s">
        <v>135</v>
      </c>
      <c r="AW323" s="13" t="s">
        <v>31</v>
      </c>
      <c r="AX323" s="13" t="s">
        <v>69</v>
      </c>
      <c r="AY323" s="225" t="s">
        <v>126</v>
      </c>
    </row>
    <row r="324" s="13" customFormat="1">
      <c r="A324" s="13"/>
      <c r="B324" s="215"/>
      <c r="C324" s="216"/>
      <c r="D324" s="217" t="s">
        <v>144</v>
      </c>
      <c r="E324" s="218" t="s">
        <v>17</v>
      </c>
      <c r="F324" s="219" t="s">
        <v>530</v>
      </c>
      <c r="G324" s="216"/>
      <c r="H324" s="220">
        <v>-1.3999999999999999</v>
      </c>
      <c r="I324" s="216"/>
      <c r="J324" s="216"/>
      <c r="K324" s="216"/>
      <c r="L324" s="221"/>
      <c r="M324" s="222"/>
      <c r="N324" s="223"/>
      <c r="O324" s="223"/>
      <c r="P324" s="223"/>
      <c r="Q324" s="223"/>
      <c r="R324" s="223"/>
      <c r="S324" s="223"/>
      <c r="T324" s="224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25" t="s">
        <v>144</v>
      </c>
      <c r="AU324" s="225" t="s">
        <v>135</v>
      </c>
      <c r="AV324" s="13" t="s">
        <v>135</v>
      </c>
      <c r="AW324" s="13" t="s">
        <v>31</v>
      </c>
      <c r="AX324" s="13" t="s">
        <v>69</v>
      </c>
      <c r="AY324" s="225" t="s">
        <v>126</v>
      </c>
    </row>
    <row r="325" s="14" customFormat="1">
      <c r="A325" s="14"/>
      <c r="B325" s="226"/>
      <c r="C325" s="227"/>
      <c r="D325" s="217" t="s">
        <v>144</v>
      </c>
      <c r="E325" s="228" t="s">
        <v>17</v>
      </c>
      <c r="F325" s="229" t="s">
        <v>148</v>
      </c>
      <c r="G325" s="227"/>
      <c r="H325" s="230">
        <v>15.44</v>
      </c>
      <c r="I325" s="227"/>
      <c r="J325" s="227"/>
      <c r="K325" s="227"/>
      <c r="L325" s="231"/>
      <c r="M325" s="232"/>
      <c r="N325" s="233"/>
      <c r="O325" s="233"/>
      <c r="P325" s="233"/>
      <c r="Q325" s="233"/>
      <c r="R325" s="233"/>
      <c r="S325" s="233"/>
      <c r="T325" s="23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35" t="s">
        <v>144</v>
      </c>
      <c r="AU325" s="235" t="s">
        <v>135</v>
      </c>
      <c r="AV325" s="14" t="s">
        <v>134</v>
      </c>
      <c r="AW325" s="14" t="s">
        <v>31</v>
      </c>
      <c r="AX325" s="14" t="s">
        <v>77</v>
      </c>
      <c r="AY325" s="235" t="s">
        <v>126</v>
      </c>
    </row>
    <row r="326" s="2" customFormat="1" ht="16.5" customHeight="1">
      <c r="A326" s="35"/>
      <c r="B326" s="36"/>
      <c r="C326" s="199" t="s">
        <v>531</v>
      </c>
      <c r="D326" s="199" t="s">
        <v>129</v>
      </c>
      <c r="E326" s="200" t="s">
        <v>532</v>
      </c>
      <c r="F326" s="201" t="s">
        <v>533</v>
      </c>
      <c r="G326" s="202" t="s">
        <v>132</v>
      </c>
      <c r="H326" s="203">
        <v>8</v>
      </c>
      <c r="I326" s="204">
        <v>221</v>
      </c>
      <c r="J326" s="204">
        <f>ROUND(I326*H326,2)</f>
        <v>1768</v>
      </c>
      <c r="K326" s="201" t="s">
        <v>133</v>
      </c>
      <c r="L326" s="41"/>
      <c r="M326" s="205" t="s">
        <v>17</v>
      </c>
      <c r="N326" s="206" t="s">
        <v>41</v>
      </c>
      <c r="O326" s="207">
        <v>0.035000000000000003</v>
      </c>
      <c r="P326" s="207">
        <f>O326*H326</f>
        <v>0.28000000000000003</v>
      </c>
      <c r="Q326" s="207">
        <v>0.00021000000000000001</v>
      </c>
      <c r="R326" s="207">
        <f>Q326*H326</f>
        <v>0.0016800000000000001</v>
      </c>
      <c r="S326" s="207">
        <v>0</v>
      </c>
      <c r="T326" s="208">
        <f>S326*H326</f>
        <v>0</v>
      </c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R326" s="209" t="s">
        <v>238</v>
      </c>
      <c r="AT326" s="209" t="s">
        <v>129</v>
      </c>
      <c r="AU326" s="209" t="s">
        <v>135</v>
      </c>
      <c r="AY326" s="20" t="s">
        <v>126</v>
      </c>
      <c r="BE326" s="210">
        <f>IF(N326="základní",J326,0)</f>
        <v>0</v>
      </c>
      <c r="BF326" s="210">
        <f>IF(N326="snížená",J326,0)</f>
        <v>1768</v>
      </c>
      <c r="BG326" s="210">
        <f>IF(N326="zákl. přenesená",J326,0)</f>
        <v>0</v>
      </c>
      <c r="BH326" s="210">
        <f>IF(N326="sníž. přenesená",J326,0)</f>
        <v>0</v>
      </c>
      <c r="BI326" s="210">
        <f>IF(N326="nulová",J326,0)</f>
        <v>0</v>
      </c>
      <c r="BJ326" s="20" t="s">
        <v>135</v>
      </c>
      <c r="BK326" s="210">
        <f>ROUND(I326*H326,2)</f>
        <v>1768</v>
      </c>
      <c r="BL326" s="20" t="s">
        <v>238</v>
      </c>
      <c r="BM326" s="209" t="s">
        <v>534</v>
      </c>
    </row>
    <row r="327" s="2" customFormat="1">
      <c r="A327" s="35"/>
      <c r="B327" s="36"/>
      <c r="C327" s="37"/>
      <c r="D327" s="211" t="s">
        <v>137</v>
      </c>
      <c r="E327" s="37"/>
      <c r="F327" s="212" t="s">
        <v>535</v>
      </c>
      <c r="G327" s="37"/>
      <c r="H327" s="37"/>
      <c r="I327" s="37"/>
      <c r="J327" s="37"/>
      <c r="K327" s="37"/>
      <c r="L327" s="41"/>
      <c r="M327" s="213"/>
      <c r="N327" s="214"/>
      <c r="O327" s="80"/>
      <c r="P327" s="80"/>
      <c r="Q327" s="80"/>
      <c r="R327" s="80"/>
      <c r="S327" s="80"/>
      <c r="T327" s="81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T327" s="20" t="s">
        <v>137</v>
      </c>
      <c r="AU327" s="20" t="s">
        <v>135</v>
      </c>
    </row>
    <row r="328" s="2" customFormat="1" ht="16.5" customHeight="1">
      <c r="A328" s="35"/>
      <c r="B328" s="36"/>
      <c r="C328" s="199" t="s">
        <v>536</v>
      </c>
      <c r="D328" s="199" t="s">
        <v>129</v>
      </c>
      <c r="E328" s="200" t="s">
        <v>537</v>
      </c>
      <c r="F328" s="201" t="s">
        <v>538</v>
      </c>
      <c r="G328" s="202" t="s">
        <v>151</v>
      </c>
      <c r="H328" s="203">
        <v>9.7400000000000002</v>
      </c>
      <c r="I328" s="204">
        <v>215</v>
      </c>
      <c r="J328" s="204">
        <f>ROUND(I328*H328,2)</f>
        <v>2094.0999999999999</v>
      </c>
      <c r="K328" s="201" t="s">
        <v>133</v>
      </c>
      <c r="L328" s="41"/>
      <c r="M328" s="205" t="s">
        <v>17</v>
      </c>
      <c r="N328" s="206" t="s">
        <v>41</v>
      </c>
      <c r="O328" s="207">
        <v>0.059999999999999998</v>
      </c>
      <c r="P328" s="207">
        <f>O328*H328</f>
        <v>0.58440000000000003</v>
      </c>
      <c r="Q328" s="207">
        <v>0.00142</v>
      </c>
      <c r="R328" s="207">
        <f>Q328*H328</f>
        <v>0.013830800000000001</v>
      </c>
      <c r="S328" s="207">
        <v>0</v>
      </c>
      <c r="T328" s="208">
        <f>S328*H328</f>
        <v>0</v>
      </c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R328" s="209" t="s">
        <v>238</v>
      </c>
      <c r="AT328" s="209" t="s">
        <v>129</v>
      </c>
      <c r="AU328" s="209" t="s">
        <v>135</v>
      </c>
      <c r="AY328" s="20" t="s">
        <v>126</v>
      </c>
      <c r="BE328" s="210">
        <f>IF(N328="základní",J328,0)</f>
        <v>0</v>
      </c>
      <c r="BF328" s="210">
        <f>IF(N328="snížená",J328,0)</f>
        <v>2094.0999999999999</v>
      </c>
      <c r="BG328" s="210">
        <f>IF(N328="zákl. přenesená",J328,0)</f>
        <v>0</v>
      </c>
      <c r="BH328" s="210">
        <f>IF(N328="sníž. přenesená",J328,0)</f>
        <v>0</v>
      </c>
      <c r="BI328" s="210">
        <f>IF(N328="nulová",J328,0)</f>
        <v>0</v>
      </c>
      <c r="BJ328" s="20" t="s">
        <v>135</v>
      </c>
      <c r="BK328" s="210">
        <f>ROUND(I328*H328,2)</f>
        <v>2094.0999999999999</v>
      </c>
      <c r="BL328" s="20" t="s">
        <v>238</v>
      </c>
      <c r="BM328" s="209" t="s">
        <v>539</v>
      </c>
    </row>
    <row r="329" s="2" customFormat="1">
      <c r="A329" s="35"/>
      <c r="B329" s="36"/>
      <c r="C329" s="37"/>
      <c r="D329" s="211" t="s">
        <v>137</v>
      </c>
      <c r="E329" s="37"/>
      <c r="F329" s="212" t="s">
        <v>540</v>
      </c>
      <c r="G329" s="37"/>
      <c r="H329" s="37"/>
      <c r="I329" s="37"/>
      <c r="J329" s="37"/>
      <c r="K329" s="37"/>
      <c r="L329" s="41"/>
      <c r="M329" s="213"/>
      <c r="N329" s="214"/>
      <c r="O329" s="80"/>
      <c r="P329" s="80"/>
      <c r="Q329" s="80"/>
      <c r="R329" s="80"/>
      <c r="S329" s="80"/>
      <c r="T329" s="81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T329" s="20" t="s">
        <v>137</v>
      </c>
      <c r="AU329" s="20" t="s">
        <v>135</v>
      </c>
    </row>
    <row r="330" s="13" customFormat="1">
      <c r="A330" s="13"/>
      <c r="B330" s="215"/>
      <c r="C330" s="216"/>
      <c r="D330" s="217" t="s">
        <v>144</v>
      </c>
      <c r="E330" s="218" t="s">
        <v>17</v>
      </c>
      <c r="F330" s="219" t="s">
        <v>527</v>
      </c>
      <c r="G330" s="216"/>
      <c r="H330" s="220">
        <v>4.3399999999999999</v>
      </c>
      <c r="I330" s="216"/>
      <c r="J330" s="216"/>
      <c r="K330" s="216"/>
      <c r="L330" s="221"/>
      <c r="M330" s="222"/>
      <c r="N330" s="223"/>
      <c r="O330" s="223"/>
      <c r="P330" s="223"/>
      <c r="Q330" s="223"/>
      <c r="R330" s="223"/>
      <c r="S330" s="223"/>
      <c r="T330" s="224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25" t="s">
        <v>144</v>
      </c>
      <c r="AU330" s="225" t="s">
        <v>135</v>
      </c>
      <c r="AV330" s="13" t="s">
        <v>135</v>
      </c>
      <c r="AW330" s="13" t="s">
        <v>31</v>
      </c>
      <c r="AX330" s="13" t="s">
        <v>69</v>
      </c>
      <c r="AY330" s="225" t="s">
        <v>126</v>
      </c>
    </row>
    <row r="331" s="13" customFormat="1">
      <c r="A331" s="13"/>
      <c r="B331" s="215"/>
      <c r="C331" s="216"/>
      <c r="D331" s="217" t="s">
        <v>144</v>
      </c>
      <c r="E331" s="218" t="s">
        <v>17</v>
      </c>
      <c r="F331" s="219" t="s">
        <v>529</v>
      </c>
      <c r="G331" s="216"/>
      <c r="H331" s="220">
        <v>6.7999999999999998</v>
      </c>
      <c r="I331" s="216"/>
      <c r="J331" s="216"/>
      <c r="K331" s="216"/>
      <c r="L331" s="221"/>
      <c r="M331" s="222"/>
      <c r="N331" s="223"/>
      <c r="O331" s="223"/>
      <c r="P331" s="223"/>
      <c r="Q331" s="223"/>
      <c r="R331" s="223"/>
      <c r="S331" s="223"/>
      <c r="T331" s="224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25" t="s">
        <v>144</v>
      </c>
      <c r="AU331" s="225" t="s">
        <v>135</v>
      </c>
      <c r="AV331" s="13" t="s">
        <v>135</v>
      </c>
      <c r="AW331" s="13" t="s">
        <v>31</v>
      </c>
      <c r="AX331" s="13" t="s">
        <v>69</v>
      </c>
      <c r="AY331" s="225" t="s">
        <v>126</v>
      </c>
    </row>
    <row r="332" s="13" customFormat="1">
      <c r="A332" s="13"/>
      <c r="B332" s="215"/>
      <c r="C332" s="216"/>
      <c r="D332" s="217" t="s">
        <v>144</v>
      </c>
      <c r="E332" s="218" t="s">
        <v>17</v>
      </c>
      <c r="F332" s="219" t="s">
        <v>530</v>
      </c>
      <c r="G332" s="216"/>
      <c r="H332" s="220">
        <v>-1.3999999999999999</v>
      </c>
      <c r="I332" s="216"/>
      <c r="J332" s="216"/>
      <c r="K332" s="216"/>
      <c r="L332" s="221"/>
      <c r="M332" s="222"/>
      <c r="N332" s="223"/>
      <c r="O332" s="223"/>
      <c r="P332" s="223"/>
      <c r="Q332" s="223"/>
      <c r="R332" s="223"/>
      <c r="S332" s="223"/>
      <c r="T332" s="224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25" t="s">
        <v>144</v>
      </c>
      <c r="AU332" s="225" t="s">
        <v>135</v>
      </c>
      <c r="AV332" s="13" t="s">
        <v>135</v>
      </c>
      <c r="AW332" s="13" t="s">
        <v>31</v>
      </c>
      <c r="AX332" s="13" t="s">
        <v>69</v>
      </c>
      <c r="AY332" s="225" t="s">
        <v>126</v>
      </c>
    </row>
    <row r="333" s="14" customFormat="1">
      <c r="A333" s="14"/>
      <c r="B333" s="226"/>
      <c r="C333" s="227"/>
      <c r="D333" s="217" t="s">
        <v>144</v>
      </c>
      <c r="E333" s="228" t="s">
        <v>17</v>
      </c>
      <c r="F333" s="229" t="s">
        <v>148</v>
      </c>
      <c r="G333" s="227"/>
      <c r="H333" s="230">
        <v>9.7400000000000002</v>
      </c>
      <c r="I333" s="227"/>
      <c r="J333" s="227"/>
      <c r="K333" s="227"/>
      <c r="L333" s="231"/>
      <c r="M333" s="232"/>
      <c r="N333" s="233"/>
      <c r="O333" s="233"/>
      <c r="P333" s="233"/>
      <c r="Q333" s="233"/>
      <c r="R333" s="233"/>
      <c r="S333" s="233"/>
      <c r="T333" s="23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35" t="s">
        <v>144</v>
      </c>
      <c r="AU333" s="235" t="s">
        <v>135</v>
      </c>
      <c r="AV333" s="14" t="s">
        <v>134</v>
      </c>
      <c r="AW333" s="14" t="s">
        <v>31</v>
      </c>
      <c r="AX333" s="14" t="s">
        <v>77</v>
      </c>
      <c r="AY333" s="235" t="s">
        <v>126</v>
      </c>
    </row>
    <row r="334" s="2" customFormat="1" ht="16.5" customHeight="1">
      <c r="A334" s="35"/>
      <c r="B334" s="36"/>
      <c r="C334" s="199" t="s">
        <v>541</v>
      </c>
      <c r="D334" s="199" t="s">
        <v>129</v>
      </c>
      <c r="E334" s="200" t="s">
        <v>542</v>
      </c>
      <c r="F334" s="201" t="s">
        <v>543</v>
      </c>
      <c r="G334" s="202" t="s">
        <v>141</v>
      </c>
      <c r="H334" s="203">
        <v>7.4000000000000004</v>
      </c>
      <c r="I334" s="204">
        <v>29.699999999999999</v>
      </c>
      <c r="J334" s="204">
        <f>ROUND(I334*H334,2)</f>
        <v>219.78</v>
      </c>
      <c r="K334" s="201" t="s">
        <v>133</v>
      </c>
      <c r="L334" s="41"/>
      <c r="M334" s="205" t="s">
        <v>17</v>
      </c>
      <c r="N334" s="206" t="s">
        <v>41</v>
      </c>
      <c r="O334" s="207">
        <v>0.041000000000000002</v>
      </c>
      <c r="P334" s="207">
        <f>O334*H334</f>
        <v>0.3034</v>
      </c>
      <c r="Q334" s="207">
        <v>5.0000000000000002E-05</v>
      </c>
      <c r="R334" s="207">
        <f>Q334*H334</f>
        <v>0.00037000000000000005</v>
      </c>
      <c r="S334" s="207">
        <v>0</v>
      </c>
      <c r="T334" s="208">
        <f>S334*H334</f>
        <v>0</v>
      </c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R334" s="209" t="s">
        <v>238</v>
      </c>
      <c r="AT334" s="209" t="s">
        <v>129</v>
      </c>
      <c r="AU334" s="209" t="s">
        <v>135</v>
      </c>
      <c r="AY334" s="20" t="s">
        <v>126</v>
      </c>
      <c r="BE334" s="210">
        <f>IF(N334="základní",J334,0)</f>
        <v>0</v>
      </c>
      <c r="BF334" s="210">
        <f>IF(N334="snížená",J334,0)</f>
        <v>219.78</v>
      </c>
      <c r="BG334" s="210">
        <f>IF(N334="zákl. přenesená",J334,0)</f>
        <v>0</v>
      </c>
      <c r="BH334" s="210">
        <f>IF(N334="sníž. přenesená",J334,0)</f>
        <v>0</v>
      </c>
      <c r="BI334" s="210">
        <f>IF(N334="nulová",J334,0)</f>
        <v>0</v>
      </c>
      <c r="BJ334" s="20" t="s">
        <v>135</v>
      </c>
      <c r="BK334" s="210">
        <f>ROUND(I334*H334,2)</f>
        <v>219.78</v>
      </c>
      <c r="BL334" s="20" t="s">
        <v>238</v>
      </c>
      <c r="BM334" s="209" t="s">
        <v>544</v>
      </c>
    </row>
    <row r="335" s="2" customFormat="1">
      <c r="A335" s="35"/>
      <c r="B335" s="36"/>
      <c r="C335" s="37"/>
      <c r="D335" s="211" t="s">
        <v>137</v>
      </c>
      <c r="E335" s="37"/>
      <c r="F335" s="212" t="s">
        <v>545</v>
      </c>
      <c r="G335" s="37"/>
      <c r="H335" s="37"/>
      <c r="I335" s="37"/>
      <c r="J335" s="37"/>
      <c r="K335" s="37"/>
      <c r="L335" s="41"/>
      <c r="M335" s="213"/>
      <c r="N335" s="214"/>
      <c r="O335" s="80"/>
      <c r="P335" s="80"/>
      <c r="Q335" s="80"/>
      <c r="R335" s="80"/>
      <c r="S335" s="80"/>
      <c r="T335" s="81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T335" s="20" t="s">
        <v>137</v>
      </c>
      <c r="AU335" s="20" t="s">
        <v>135</v>
      </c>
    </row>
    <row r="336" s="2" customFormat="1" ht="24.15" customHeight="1">
      <c r="A336" s="35"/>
      <c r="B336" s="36"/>
      <c r="C336" s="199" t="s">
        <v>546</v>
      </c>
      <c r="D336" s="199" t="s">
        <v>129</v>
      </c>
      <c r="E336" s="200" t="s">
        <v>547</v>
      </c>
      <c r="F336" s="201" t="s">
        <v>548</v>
      </c>
      <c r="G336" s="202" t="s">
        <v>276</v>
      </c>
      <c r="H336" s="203">
        <v>0.45100000000000001</v>
      </c>
      <c r="I336" s="204">
        <v>2030</v>
      </c>
      <c r="J336" s="204">
        <f>ROUND(I336*H336,2)</f>
        <v>915.52999999999997</v>
      </c>
      <c r="K336" s="201" t="s">
        <v>133</v>
      </c>
      <c r="L336" s="41"/>
      <c r="M336" s="205" t="s">
        <v>17</v>
      </c>
      <c r="N336" s="206" t="s">
        <v>41</v>
      </c>
      <c r="O336" s="207">
        <v>4.0640000000000001</v>
      </c>
      <c r="P336" s="207">
        <f>O336*H336</f>
        <v>1.8328640000000001</v>
      </c>
      <c r="Q336" s="207">
        <v>0</v>
      </c>
      <c r="R336" s="207">
        <f>Q336*H336</f>
        <v>0</v>
      </c>
      <c r="S336" s="207">
        <v>0</v>
      </c>
      <c r="T336" s="208">
        <f>S336*H336</f>
        <v>0</v>
      </c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R336" s="209" t="s">
        <v>238</v>
      </c>
      <c r="AT336" s="209" t="s">
        <v>129</v>
      </c>
      <c r="AU336" s="209" t="s">
        <v>135</v>
      </c>
      <c r="AY336" s="20" t="s">
        <v>126</v>
      </c>
      <c r="BE336" s="210">
        <f>IF(N336="základní",J336,0)</f>
        <v>0</v>
      </c>
      <c r="BF336" s="210">
        <f>IF(N336="snížená",J336,0)</f>
        <v>915.52999999999997</v>
      </c>
      <c r="BG336" s="210">
        <f>IF(N336="zákl. přenesená",J336,0)</f>
        <v>0</v>
      </c>
      <c r="BH336" s="210">
        <f>IF(N336="sníž. přenesená",J336,0)</f>
        <v>0</v>
      </c>
      <c r="BI336" s="210">
        <f>IF(N336="nulová",J336,0)</f>
        <v>0</v>
      </c>
      <c r="BJ336" s="20" t="s">
        <v>135</v>
      </c>
      <c r="BK336" s="210">
        <f>ROUND(I336*H336,2)</f>
        <v>915.52999999999997</v>
      </c>
      <c r="BL336" s="20" t="s">
        <v>238</v>
      </c>
      <c r="BM336" s="209" t="s">
        <v>549</v>
      </c>
    </row>
    <row r="337" s="2" customFormat="1">
      <c r="A337" s="35"/>
      <c r="B337" s="36"/>
      <c r="C337" s="37"/>
      <c r="D337" s="211" t="s">
        <v>137</v>
      </c>
      <c r="E337" s="37"/>
      <c r="F337" s="212" t="s">
        <v>550</v>
      </c>
      <c r="G337" s="37"/>
      <c r="H337" s="37"/>
      <c r="I337" s="37"/>
      <c r="J337" s="37"/>
      <c r="K337" s="37"/>
      <c r="L337" s="41"/>
      <c r="M337" s="213"/>
      <c r="N337" s="214"/>
      <c r="O337" s="80"/>
      <c r="P337" s="80"/>
      <c r="Q337" s="80"/>
      <c r="R337" s="80"/>
      <c r="S337" s="80"/>
      <c r="T337" s="81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T337" s="20" t="s">
        <v>137</v>
      </c>
      <c r="AU337" s="20" t="s">
        <v>135</v>
      </c>
    </row>
    <row r="338" s="12" customFormat="1" ht="22.8" customHeight="1">
      <c r="A338" s="12"/>
      <c r="B338" s="184"/>
      <c r="C338" s="185"/>
      <c r="D338" s="186" t="s">
        <v>68</v>
      </c>
      <c r="E338" s="197" t="s">
        <v>551</v>
      </c>
      <c r="F338" s="197" t="s">
        <v>552</v>
      </c>
      <c r="G338" s="185"/>
      <c r="H338" s="185"/>
      <c r="I338" s="185"/>
      <c r="J338" s="198">
        <f>BK338</f>
        <v>107252.14</v>
      </c>
      <c r="K338" s="185"/>
      <c r="L338" s="189"/>
      <c r="M338" s="190"/>
      <c r="N338" s="191"/>
      <c r="O338" s="191"/>
      <c r="P338" s="192">
        <f>SUM(P339:P400)</f>
        <v>48.361396000000006</v>
      </c>
      <c r="Q338" s="191"/>
      <c r="R338" s="192">
        <f>SUM(R339:R400)</f>
        <v>1.2734419999999997</v>
      </c>
      <c r="S338" s="191"/>
      <c r="T338" s="193">
        <f>SUM(T339:T400)</f>
        <v>0.045689999999999995</v>
      </c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R338" s="194" t="s">
        <v>135</v>
      </c>
      <c r="AT338" s="195" t="s">
        <v>68</v>
      </c>
      <c r="AU338" s="195" t="s">
        <v>77</v>
      </c>
      <c r="AY338" s="194" t="s">
        <v>126</v>
      </c>
      <c r="BK338" s="196">
        <f>SUM(BK339:BK400)</f>
        <v>107252.14</v>
      </c>
    </row>
    <row r="339" s="2" customFormat="1" ht="21.75" customHeight="1">
      <c r="A339" s="35"/>
      <c r="B339" s="36"/>
      <c r="C339" s="199" t="s">
        <v>553</v>
      </c>
      <c r="D339" s="199" t="s">
        <v>129</v>
      </c>
      <c r="E339" s="200" t="s">
        <v>554</v>
      </c>
      <c r="F339" s="201" t="s">
        <v>555</v>
      </c>
      <c r="G339" s="202" t="s">
        <v>141</v>
      </c>
      <c r="H339" s="203">
        <v>43.399999999999999</v>
      </c>
      <c r="I339" s="204">
        <v>33.299999999999997</v>
      </c>
      <c r="J339" s="204">
        <f>ROUND(I339*H339,2)</f>
        <v>1445.22</v>
      </c>
      <c r="K339" s="201" t="s">
        <v>133</v>
      </c>
      <c r="L339" s="41"/>
      <c r="M339" s="205" t="s">
        <v>17</v>
      </c>
      <c r="N339" s="206" t="s">
        <v>41</v>
      </c>
      <c r="O339" s="207">
        <v>0.035000000000000003</v>
      </c>
      <c r="P339" s="207">
        <f>O339*H339</f>
        <v>1.5190000000000001</v>
      </c>
      <c r="Q339" s="207">
        <v>0</v>
      </c>
      <c r="R339" s="207">
        <f>Q339*H339</f>
        <v>0</v>
      </c>
      <c r="S339" s="207">
        <v>0</v>
      </c>
      <c r="T339" s="208">
        <f>S339*H339</f>
        <v>0</v>
      </c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R339" s="209" t="s">
        <v>238</v>
      </c>
      <c r="AT339" s="209" t="s">
        <v>129</v>
      </c>
      <c r="AU339" s="209" t="s">
        <v>135</v>
      </c>
      <c r="AY339" s="20" t="s">
        <v>126</v>
      </c>
      <c r="BE339" s="210">
        <f>IF(N339="základní",J339,0)</f>
        <v>0</v>
      </c>
      <c r="BF339" s="210">
        <f>IF(N339="snížená",J339,0)</f>
        <v>1445.22</v>
      </c>
      <c r="BG339" s="210">
        <f>IF(N339="zákl. přenesená",J339,0)</f>
        <v>0</v>
      </c>
      <c r="BH339" s="210">
        <f>IF(N339="sníž. přenesená",J339,0)</f>
        <v>0</v>
      </c>
      <c r="BI339" s="210">
        <f>IF(N339="nulová",J339,0)</f>
        <v>0</v>
      </c>
      <c r="BJ339" s="20" t="s">
        <v>135</v>
      </c>
      <c r="BK339" s="210">
        <f>ROUND(I339*H339,2)</f>
        <v>1445.22</v>
      </c>
      <c r="BL339" s="20" t="s">
        <v>238</v>
      </c>
      <c r="BM339" s="209" t="s">
        <v>556</v>
      </c>
    </row>
    <row r="340" s="2" customFormat="1">
      <c r="A340" s="35"/>
      <c r="B340" s="36"/>
      <c r="C340" s="37"/>
      <c r="D340" s="211" t="s">
        <v>137</v>
      </c>
      <c r="E340" s="37"/>
      <c r="F340" s="212" t="s">
        <v>557</v>
      </c>
      <c r="G340" s="37"/>
      <c r="H340" s="37"/>
      <c r="I340" s="37"/>
      <c r="J340" s="37"/>
      <c r="K340" s="37"/>
      <c r="L340" s="41"/>
      <c r="M340" s="213"/>
      <c r="N340" s="214"/>
      <c r="O340" s="80"/>
      <c r="P340" s="80"/>
      <c r="Q340" s="80"/>
      <c r="R340" s="80"/>
      <c r="S340" s="80"/>
      <c r="T340" s="81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T340" s="20" t="s">
        <v>137</v>
      </c>
      <c r="AU340" s="20" t="s">
        <v>135</v>
      </c>
    </row>
    <row r="341" s="15" customFormat="1">
      <c r="A341" s="15"/>
      <c r="B341" s="236"/>
      <c r="C341" s="237"/>
      <c r="D341" s="217" t="s">
        <v>144</v>
      </c>
      <c r="E341" s="238" t="s">
        <v>17</v>
      </c>
      <c r="F341" s="239" t="s">
        <v>558</v>
      </c>
      <c r="G341" s="237"/>
      <c r="H341" s="238" t="s">
        <v>17</v>
      </c>
      <c r="I341" s="237"/>
      <c r="J341" s="237"/>
      <c r="K341" s="237"/>
      <c r="L341" s="240"/>
      <c r="M341" s="241"/>
      <c r="N341" s="242"/>
      <c r="O341" s="242"/>
      <c r="P341" s="242"/>
      <c r="Q341" s="242"/>
      <c r="R341" s="242"/>
      <c r="S341" s="242"/>
      <c r="T341" s="243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T341" s="244" t="s">
        <v>144</v>
      </c>
      <c r="AU341" s="244" t="s">
        <v>135</v>
      </c>
      <c r="AV341" s="15" t="s">
        <v>77</v>
      </c>
      <c r="AW341" s="15" t="s">
        <v>31</v>
      </c>
      <c r="AX341" s="15" t="s">
        <v>69</v>
      </c>
      <c r="AY341" s="244" t="s">
        <v>126</v>
      </c>
    </row>
    <row r="342" s="13" customFormat="1">
      <c r="A342" s="13"/>
      <c r="B342" s="215"/>
      <c r="C342" s="216"/>
      <c r="D342" s="217" t="s">
        <v>144</v>
      </c>
      <c r="E342" s="218" t="s">
        <v>17</v>
      </c>
      <c r="F342" s="219" t="s">
        <v>559</v>
      </c>
      <c r="G342" s="216"/>
      <c r="H342" s="220">
        <v>8.4000000000000004</v>
      </c>
      <c r="I342" s="216"/>
      <c r="J342" s="216"/>
      <c r="K342" s="216"/>
      <c r="L342" s="221"/>
      <c r="M342" s="222"/>
      <c r="N342" s="223"/>
      <c r="O342" s="223"/>
      <c r="P342" s="223"/>
      <c r="Q342" s="223"/>
      <c r="R342" s="223"/>
      <c r="S342" s="223"/>
      <c r="T342" s="224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25" t="s">
        <v>144</v>
      </c>
      <c r="AU342" s="225" t="s">
        <v>135</v>
      </c>
      <c r="AV342" s="13" t="s">
        <v>135</v>
      </c>
      <c r="AW342" s="13" t="s">
        <v>31</v>
      </c>
      <c r="AX342" s="13" t="s">
        <v>69</v>
      </c>
      <c r="AY342" s="225" t="s">
        <v>126</v>
      </c>
    </row>
    <row r="343" s="13" customFormat="1">
      <c r="A343" s="13"/>
      <c r="B343" s="215"/>
      <c r="C343" s="216"/>
      <c r="D343" s="217" t="s">
        <v>144</v>
      </c>
      <c r="E343" s="218" t="s">
        <v>17</v>
      </c>
      <c r="F343" s="219" t="s">
        <v>560</v>
      </c>
      <c r="G343" s="216"/>
      <c r="H343" s="220">
        <v>1.3</v>
      </c>
      <c r="I343" s="216"/>
      <c r="J343" s="216"/>
      <c r="K343" s="216"/>
      <c r="L343" s="221"/>
      <c r="M343" s="222"/>
      <c r="N343" s="223"/>
      <c r="O343" s="223"/>
      <c r="P343" s="223"/>
      <c r="Q343" s="223"/>
      <c r="R343" s="223"/>
      <c r="S343" s="223"/>
      <c r="T343" s="224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25" t="s">
        <v>144</v>
      </c>
      <c r="AU343" s="225" t="s">
        <v>135</v>
      </c>
      <c r="AV343" s="13" t="s">
        <v>135</v>
      </c>
      <c r="AW343" s="13" t="s">
        <v>31</v>
      </c>
      <c r="AX343" s="13" t="s">
        <v>69</v>
      </c>
      <c r="AY343" s="225" t="s">
        <v>126</v>
      </c>
    </row>
    <row r="344" s="13" customFormat="1">
      <c r="A344" s="13"/>
      <c r="B344" s="215"/>
      <c r="C344" s="216"/>
      <c r="D344" s="217" t="s">
        <v>144</v>
      </c>
      <c r="E344" s="218" t="s">
        <v>17</v>
      </c>
      <c r="F344" s="219" t="s">
        <v>561</v>
      </c>
      <c r="G344" s="216"/>
      <c r="H344" s="220">
        <v>1</v>
      </c>
      <c r="I344" s="216"/>
      <c r="J344" s="216"/>
      <c r="K344" s="216"/>
      <c r="L344" s="221"/>
      <c r="M344" s="222"/>
      <c r="N344" s="223"/>
      <c r="O344" s="223"/>
      <c r="P344" s="223"/>
      <c r="Q344" s="223"/>
      <c r="R344" s="223"/>
      <c r="S344" s="223"/>
      <c r="T344" s="224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25" t="s">
        <v>144</v>
      </c>
      <c r="AU344" s="225" t="s">
        <v>135</v>
      </c>
      <c r="AV344" s="13" t="s">
        <v>135</v>
      </c>
      <c r="AW344" s="13" t="s">
        <v>31</v>
      </c>
      <c r="AX344" s="13" t="s">
        <v>69</v>
      </c>
      <c r="AY344" s="225" t="s">
        <v>126</v>
      </c>
    </row>
    <row r="345" s="13" customFormat="1">
      <c r="A345" s="13"/>
      <c r="B345" s="215"/>
      <c r="C345" s="216"/>
      <c r="D345" s="217" t="s">
        <v>144</v>
      </c>
      <c r="E345" s="218" t="s">
        <v>17</v>
      </c>
      <c r="F345" s="219" t="s">
        <v>311</v>
      </c>
      <c r="G345" s="216"/>
      <c r="H345" s="220">
        <v>12.6</v>
      </c>
      <c r="I345" s="216"/>
      <c r="J345" s="216"/>
      <c r="K345" s="216"/>
      <c r="L345" s="221"/>
      <c r="M345" s="222"/>
      <c r="N345" s="223"/>
      <c r="O345" s="223"/>
      <c r="P345" s="223"/>
      <c r="Q345" s="223"/>
      <c r="R345" s="223"/>
      <c r="S345" s="223"/>
      <c r="T345" s="224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25" t="s">
        <v>144</v>
      </c>
      <c r="AU345" s="225" t="s">
        <v>135</v>
      </c>
      <c r="AV345" s="13" t="s">
        <v>135</v>
      </c>
      <c r="AW345" s="13" t="s">
        <v>31</v>
      </c>
      <c r="AX345" s="13" t="s">
        <v>69</v>
      </c>
      <c r="AY345" s="225" t="s">
        <v>126</v>
      </c>
    </row>
    <row r="346" s="13" customFormat="1">
      <c r="A346" s="13"/>
      <c r="B346" s="215"/>
      <c r="C346" s="216"/>
      <c r="D346" s="217" t="s">
        <v>144</v>
      </c>
      <c r="E346" s="218" t="s">
        <v>17</v>
      </c>
      <c r="F346" s="219" t="s">
        <v>562</v>
      </c>
      <c r="G346" s="216"/>
      <c r="H346" s="220">
        <v>20.100000000000001</v>
      </c>
      <c r="I346" s="216"/>
      <c r="J346" s="216"/>
      <c r="K346" s="216"/>
      <c r="L346" s="221"/>
      <c r="M346" s="222"/>
      <c r="N346" s="223"/>
      <c r="O346" s="223"/>
      <c r="P346" s="223"/>
      <c r="Q346" s="223"/>
      <c r="R346" s="223"/>
      <c r="S346" s="223"/>
      <c r="T346" s="224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25" t="s">
        <v>144</v>
      </c>
      <c r="AU346" s="225" t="s">
        <v>135</v>
      </c>
      <c r="AV346" s="13" t="s">
        <v>135</v>
      </c>
      <c r="AW346" s="13" t="s">
        <v>31</v>
      </c>
      <c r="AX346" s="13" t="s">
        <v>69</v>
      </c>
      <c r="AY346" s="225" t="s">
        <v>126</v>
      </c>
    </row>
    <row r="347" s="14" customFormat="1">
      <c r="A347" s="14"/>
      <c r="B347" s="226"/>
      <c r="C347" s="227"/>
      <c r="D347" s="217" t="s">
        <v>144</v>
      </c>
      <c r="E347" s="228" t="s">
        <v>17</v>
      </c>
      <c r="F347" s="229" t="s">
        <v>148</v>
      </c>
      <c r="G347" s="227"/>
      <c r="H347" s="230">
        <v>43.400000000000006</v>
      </c>
      <c r="I347" s="227"/>
      <c r="J347" s="227"/>
      <c r="K347" s="227"/>
      <c r="L347" s="231"/>
      <c r="M347" s="232"/>
      <c r="N347" s="233"/>
      <c r="O347" s="233"/>
      <c r="P347" s="233"/>
      <c r="Q347" s="233"/>
      <c r="R347" s="233"/>
      <c r="S347" s="233"/>
      <c r="T347" s="23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35" t="s">
        <v>144</v>
      </c>
      <c r="AU347" s="235" t="s">
        <v>135</v>
      </c>
      <c r="AV347" s="14" t="s">
        <v>134</v>
      </c>
      <c r="AW347" s="14" t="s">
        <v>31</v>
      </c>
      <c r="AX347" s="14" t="s">
        <v>77</v>
      </c>
      <c r="AY347" s="235" t="s">
        <v>126</v>
      </c>
    </row>
    <row r="348" s="2" customFormat="1" ht="16.5" customHeight="1">
      <c r="A348" s="35"/>
      <c r="B348" s="36"/>
      <c r="C348" s="199" t="s">
        <v>563</v>
      </c>
      <c r="D348" s="199" t="s">
        <v>129</v>
      </c>
      <c r="E348" s="200" t="s">
        <v>564</v>
      </c>
      <c r="F348" s="201" t="s">
        <v>565</v>
      </c>
      <c r="G348" s="202" t="s">
        <v>141</v>
      </c>
      <c r="H348" s="203">
        <v>43.399999999999999</v>
      </c>
      <c r="I348" s="204">
        <v>17.300000000000001</v>
      </c>
      <c r="J348" s="204">
        <f>ROUND(I348*H348,2)</f>
        <v>750.82000000000005</v>
      </c>
      <c r="K348" s="201" t="s">
        <v>133</v>
      </c>
      <c r="L348" s="41"/>
      <c r="M348" s="205" t="s">
        <v>17</v>
      </c>
      <c r="N348" s="206" t="s">
        <v>41</v>
      </c>
      <c r="O348" s="207">
        <v>0.024</v>
      </c>
      <c r="P348" s="207">
        <f>O348*H348</f>
        <v>1.0416000000000001</v>
      </c>
      <c r="Q348" s="207">
        <v>0</v>
      </c>
      <c r="R348" s="207">
        <f>Q348*H348</f>
        <v>0</v>
      </c>
      <c r="S348" s="207">
        <v>0</v>
      </c>
      <c r="T348" s="208">
        <f>S348*H348</f>
        <v>0</v>
      </c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R348" s="209" t="s">
        <v>238</v>
      </c>
      <c r="AT348" s="209" t="s">
        <v>129</v>
      </c>
      <c r="AU348" s="209" t="s">
        <v>135</v>
      </c>
      <c r="AY348" s="20" t="s">
        <v>126</v>
      </c>
      <c r="BE348" s="210">
        <f>IF(N348="základní",J348,0)</f>
        <v>0</v>
      </c>
      <c r="BF348" s="210">
        <f>IF(N348="snížená",J348,0)</f>
        <v>750.82000000000005</v>
      </c>
      <c r="BG348" s="210">
        <f>IF(N348="zákl. přenesená",J348,0)</f>
        <v>0</v>
      </c>
      <c r="BH348" s="210">
        <f>IF(N348="sníž. přenesená",J348,0)</f>
        <v>0</v>
      </c>
      <c r="BI348" s="210">
        <f>IF(N348="nulová",J348,0)</f>
        <v>0</v>
      </c>
      <c r="BJ348" s="20" t="s">
        <v>135</v>
      </c>
      <c r="BK348" s="210">
        <f>ROUND(I348*H348,2)</f>
        <v>750.82000000000005</v>
      </c>
      <c r="BL348" s="20" t="s">
        <v>238</v>
      </c>
      <c r="BM348" s="209" t="s">
        <v>566</v>
      </c>
    </row>
    <row r="349" s="2" customFormat="1">
      <c r="A349" s="35"/>
      <c r="B349" s="36"/>
      <c r="C349" s="37"/>
      <c r="D349" s="211" t="s">
        <v>137</v>
      </c>
      <c r="E349" s="37"/>
      <c r="F349" s="212" t="s">
        <v>567</v>
      </c>
      <c r="G349" s="37"/>
      <c r="H349" s="37"/>
      <c r="I349" s="37"/>
      <c r="J349" s="37"/>
      <c r="K349" s="37"/>
      <c r="L349" s="41"/>
      <c r="M349" s="213"/>
      <c r="N349" s="214"/>
      <c r="O349" s="80"/>
      <c r="P349" s="80"/>
      <c r="Q349" s="80"/>
      <c r="R349" s="80"/>
      <c r="S349" s="80"/>
      <c r="T349" s="81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T349" s="20" t="s">
        <v>137</v>
      </c>
      <c r="AU349" s="20" t="s">
        <v>135</v>
      </c>
    </row>
    <row r="350" s="2" customFormat="1" ht="16.5" customHeight="1">
      <c r="A350" s="35"/>
      <c r="B350" s="36"/>
      <c r="C350" s="199" t="s">
        <v>568</v>
      </c>
      <c r="D350" s="199" t="s">
        <v>129</v>
      </c>
      <c r="E350" s="200" t="s">
        <v>569</v>
      </c>
      <c r="F350" s="201" t="s">
        <v>570</v>
      </c>
      <c r="G350" s="202" t="s">
        <v>141</v>
      </c>
      <c r="H350" s="203">
        <v>43.399999999999999</v>
      </c>
      <c r="I350" s="204">
        <v>44.799999999999997</v>
      </c>
      <c r="J350" s="204">
        <f>ROUND(I350*H350,2)</f>
        <v>1944.3199999999999</v>
      </c>
      <c r="K350" s="201" t="s">
        <v>133</v>
      </c>
      <c r="L350" s="41"/>
      <c r="M350" s="205" t="s">
        <v>17</v>
      </c>
      <c r="N350" s="206" t="s">
        <v>41</v>
      </c>
      <c r="O350" s="207">
        <v>0.058000000000000003</v>
      </c>
      <c r="P350" s="207">
        <f>O350*H350</f>
        <v>2.5171999999999999</v>
      </c>
      <c r="Q350" s="207">
        <v>3.0000000000000001E-05</v>
      </c>
      <c r="R350" s="207">
        <f>Q350*H350</f>
        <v>0.001302</v>
      </c>
      <c r="S350" s="207">
        <v>0</v>
      </c>
      <c r="T350" s="208">
        <f>S350*H350</f>
        <v>0</v>
      </c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R350" s="209" t="s">
        <v>238</v>
      </c>
      <c r="AT350" s="209" t="s">
        <v>129</v>
      </c>
      <c r="AU350" s="209" t="s">
        <v>135</v>
      </c>
      <c r="AY350" s="20" t="s">
        <v>126</v>
      </c>
      <c r="BE350" s="210">
        <f>IF(N350="základní",J350,0)</f>
        <v>0</v>
      </c>
      <c r="BF350" s="210">
        <f>IF(N350="snížená",J350,0)</f>
        <v>1944.3199999999999</v>
      </c>
      <c r="BG350" s="210">
        <f>IF(N350="zákl. přenesená",J350,0)</f>
        <v>0</v>
      </c>
      <c r="BH350" s="210">
        <f>IF(N350="sníž. přenesená",J350,0)</f>
        <v>0</v>
      </c>
      <c r="BI350" s="210">
        <f>IF(N350="nulová",J350,0)</f>
        <v>0</v>
      </c>
      <c r="BJ350" s="20" t="s">
        <v>135</v>
      </c>
      <c r="BK350" s="210">
        <f>ROUND(I350*H350,2)</f>
        <v>1944.3199999999999</v>
      </c>
      <c r="BL350" s="20" t="s">
        <v>238</v>
      </c>
      <c r="BM350" s="209" t="s">
        <v>571</v>
      </c>
    </row>
    <row r="351" s="2" customFormat="1">
      <c r="A351" s="35"/>
      <c r="B351" s="36"/>
      <c r="C351" s="37"/>
      <c r="D351" s="211" t="s">
        <v>137</v>
      </c>
      <c r="E351" s="37"/>
      <c r="F351" s="212" t="s">
        <v>572</v>
      </c>
      <c r="G351" s="37"/>
      <c r="H351" s="37"/>
      <c r="I351" s="37"/>
      <c r="J351" s="37"/>
      <c r="K351" s="37"/>
      <c r="L351" s="41"/>
      <c r="M351" s="213"/>
      <c r="N351" s="214"/>
      <c r="O351" s="80"/>
      <c r="P351" s="80"/>
      <c r="Q351" s="80"/>
      <c r="R351" s="80"/>
      <c r="S351" s="80"/>
      <c r="T351" s="81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T351" s="20" t="s">
        <v>137</v>
      </c>
      <c r="AU351" s="20" t="s">
        <v>135</v>
      </c>
    </row>
    <row r="352" s="2" customFormat="1" ht="24.15" customHeight="1">
      <c r="A352" s="35"/>
      <c r="B352" s="36"/>
      <c r="C352" s="199" t="s">
        <v>573</v>
      </c>
      <c r="D352" s="199" t="s">
        <v>129</v>
      </c>
      <c r="E352" s="200" t="s">
        <v>574</v>
      </c>
      <c r="F352" s="201" t="s">
        <v>575</v>
      </c>
      <c r="G352" s="202" t="s">
        <v>141</v>
      </c>
      <c r="H352" s="203">
        <v>43.399999999999999</v>
      </c>
      <c r="I352" s="204">
        <v>1120</v>
      </c>
      <c r="J352" s="204">
        <f>ROUND(I352*H352,2)</f>
        <v>48608</v>
      </c>
      <c r="K352" s="201" t="s">
        <v>17</v>
      </c>
      <c r="L352" s="41"/>
      <c r="M352" s="205" t="s">
        <v>17</v>
      </c>
      <c r="N352" s="206" t="s">
        <v>41</v>
      </c>
      <c r="O352" s="207">
        <v>0.34999999999999998</v>
      </c>
      <c r="P352" s="207">
        <f>O352*H352</f>
        <v>15.189999999999998</v>
      </c>
      <c r="Q352" s="207">
        <v>0.025499999999999998</v>
      </c>
      <c r="R352" s="207">
        <f>Q352*H352</f>
        <v>1.1066999999999998</v>
      </c>
      <c r="S352" s="207">
        <v>0</v>
      </c>
      <c r="T352" s="208">
        <f>S352*H352</f>
        <v>0</v>
      </c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R352" s="209" t="s">
        <v>238</v>
      </c>
      <c r="AT352" s="209" t="s">
        <v>129</v>
      </c>
      <c r="AU352" s="209" t="s">
        <v>135</v>
      </c>
      <c r="AY352" s="20" t="s">
        <v>126</v>
      </c>
      <c r="BE352" s="210">
        <f>IF(N352="základní",J352,0)</f>
        <v>0</v>
      </c>
      <c r="BF352" s="210">
        <f>IF(N352="snížená",J352,0)</f>
        <v>48608</v>
      </c>
      <c r="BG352" s="210">
        <f>IF(N352="zákl. přenesená",J352,0)</f>
        <v>0</v>
      </c>
      <c r="BH352" s="210">
        <f>IF(N352="sníž. přenesená",J352,0)</f>
        <v>0</v>
      </c>
      <c r="BI352" s="210">
        <f>IF(N352="nulová",J352,0)</f>
        <v>0</v>
      </c>
      <c r="BJ352" s="20" t="s">
        <v>135</v>
      </c>
      <c r="BK352" s="210">
        <f>ROUND(I352*H352,2)</f>
        <v>48608</v>
      </c>
      <c r="BL352" s="20" t="s">
        <v>238</v>
      </c>
      <c r="BM352" s="209" t="s">
        <v>576</v>
      </c>
    </row>
    <row r="353" s="15" customFormat="1">
      <c r="A353" s="15"/>
      <c r="B353" s="236"/>
      <c r="C353" s="237"/>
      <c r="D353" s="217" t="s">
        <v>144</v>
      </c>
      <c r="E353" s="238" t="s">
        <v>17</v>
      </c>
      <c r="F353" s="239" t="s">
        <v>558</v>
      </c>
      <c r="G353" s="237"/>
      <c r="H353" s="238" t="s">
        <v>17</v>
      </c>
      <c r="I353" s="237"/>
      <c r="J353" s="237"/>
      <c r="K353" s="237"/>
      <c r="L353" s="240"/>
      <c r="M353" s="241"/>
      <c r="N353" s="242"/>
      <c r="O353" s="242"/>
      <c r="P353" s="242"/>
      <c r="Q353" s="242"/>
      <c r="R353" s="242"/>
      <c r="S353" s="242"/>
      <c r="T353" s="243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T353" s="244" t="s">
        <v>144</v>
      </c>
      <c r="AU353" s="244" t="s">
        <v>135</v>
      </c>
      <c r="AV353" s="15" t="s">
        <v>77</v>
      </c>
      <c r="AW353" s="15" t="s">
        <v>31</v>
      </c>
      <c r="AX353" s="15" t="s">
        <v>69</v>
      </c>
      <c r="AY353" s="244" t="s">
        <v>126</v>
      </c>
    </row>
    <row r="354" s="13" customFormat="1">
      <c r="A354" s="13"/>
      <c r="B354" s="215"/>
      <c r="C354" s="216"/>
      <c r="D354" s="217" t="s">
        <v>144</v>
      </c>
      <c r="E354" s="218" t="s">
        <v>17</v>
      </c>
      <c r="F354" s="219" t="s">
        <v>559</v>
      </c>
      <c r="G354" s="216"/>
      <c r="H354" s="220">
        <v>8.4000000000000004</v>
      </c>
      <c r="I354" s="216"/>
      <c r="J354" s="216"/>
      <c r="K354" s="216"/>
      <c r="L354" s="221"/>
      <c r="M354" s="222"/>
      <c r="N354" s="223"/>
      <c r="O354" s="223"/>
      <c r="P354" s="223"/>
      <c r="Q354" s="223"/>
      <c r="R354" s="223"/>
      <c r="S354" s="223"/>
      <c r="T354" s="224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25" t="s">
        <v>144</v>
      </c>
      <c r="AU354" s="225" t="s">
        <v>135</v>
      </c>
      <c r="AV354" s="13" t="s">
        <v>135</v>
      </c>
      <c r="AW354" s="13" t="s">
        <v>31</v>
      </c>
      <c r="AX354" s="13" t="s">
        <v>69</v>
      </c>
      <c r="AY354" s="225" t="s">
        <v>126</v>
      </c>
    </row>
    <row r="355" s="13" customFormat="1">
      <c r="A355" s="13"/>
      <c r="B355" s="215"/>
      <c r="C355" s="216"/>
      <c r="D355" s="217" t="s">
        <v>144</v>
      </c>
      <c r="E355" s="218" t="s">
        <v>17</v>
      </c>
      <c r="F355" s="219" t="s">
        <v>560</v>
      </c>
      <c r="G355" s="216"/>
      <c r="H355" s="220">
        <v>1.3</v>
      </c>
      <c r="I355" s="216"/>
      <c r="J355" s="216"/>
      <c r="K355" s="216"/>
      <c r="L355" s="221"/>
      <c r="M355" s="222"/>
      <c r="N355" s="223"/>
      <c r="O355" s="223"/>
      <c r="P355" s="223"/>
      <c r="Q355" s="223"/>
      <c r="R355" s="223"/>
      <c r="S355" s="223"/>
      <c r="T355" s="224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25" t="s">
        <v>144</v>
      </c>
      <c r="AU355" s="225" t="s">
        <v>135</v>
      </c>
      <c r="AV355" s="13" t="s">
        <v>135</v>
      </c>
      <c r="AW355" s="13" t="s">
        <v>31</v>
      </c>
      <c r="AX355" s="13" t="s">
        <v>69</v>
      </c>
      <c r="AY355" s="225" t="s">
        <v>126</v>
      </c>
    </row>
    <row r="356" s="13" customFormat="1">
      <c r="A356" s="13"/>
      <c r="B356" s="215"/>
      <c r="C356" s="216"/>
      <c r="D356" s="217" t="s">
        <v>144</v>
      </c>
      <c r="E356" s="218" t="s">
        <v>17</v>
      </c>
      <c r="F356" s="219" t="s">
        <v>561</v>
      </c>
      <c r="G356" s="216"/>
      <c r="H356" s="220">
        <v>1</v>
      </c>
      <c r="I356" s="216"/>
      <c r="J356" s="216"/>
      <c r="K356" s="216"/>
      <c r="L356" s="221"/>
      <c r="M356" s="222"/>
      <c r="N356" s="223"/>
      <c r="O356" s="223"/>
      <c r="P356" s="223"/>
      <c r="Q356" s="223"/>
      <c r="R356" s="223"/>
      <c r="S356" s="223"/>
      <c r="T356" s="224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25" t="s">
        <v>144</v>
      </c>
      <c r="AU356" s="225" t="s">
        <v>135</v>
      </c>
      <c r="AV356" s="13" t="s">
        <v>135</v>
      </c>
      <c r="AW356" s="13" t="s">
        <v>31</v>
      </c>
      <c r="AX356" s="13" t="s">
        <v>69</v>
      </c>
      <c r="AY356" s="225" t="s">
        <v>126</v>
      </c>
    </row>
    <row r="357" s="13" customFormat="1">
      <c r="A357" s="13"/>
      <c r="B357" s="215"/>
      <c r="C357" s="216"/>
      <c r="D357" s="217" t="s">
        <v>144</v>
      </c>
      <c r="E357" s="218" t="s">
        <v>17</v>
      </c>
      <c r="F357" s="219" t="s">
        <v>311</v>
      </c>
      <c r="G357" s="216"/>
      <c r="H357" s="220">
        <v>12.6</v>
      </c>
      <c r="I357" s="216"/>
      <c r="J357" s="216"/>
      <c r="K357" s="216"/>
      <c r="L357" s="221"/>
      <c r="M357" s="222"/>
      <c r="N357" s="223"/>
      <c r="O357" s="223"/>
      <c r="P357" s="223"/>
      <c r="Q357" s="223"/>
      <c r="R357" s="223"/>
      <c r="S357" s="223"/>
      <c r="T357" s="224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25" t="s">
        <v>144</v>
      </c>
      <c r="AU357" s="225" t="s">
        <v>135</v>
      </c>
      <c r="AV357" s="13" t="s">
        <v>135</v>
      </c>
      <c r="AW357" s="13" t="s">
        <v>31</v>
      </c>
      <c r="AX357" s="13" t="s">
        <v>69</v>
      </c>
      <c r="AY357" s="225" t="s">
        <v>126</v>
      </c>
    </row>
    <row r="358" s="13" customFormat="1">
      <c r="A358" s="13"/>
      <c r="B358" s="215"/>
      <c r="C358" s="216"/>
      <c r="D358" s="217" t="s">
        <v>144</v>
      </c>
      <c r="E358" s="218" t="s">
        <v>17</v>
      </c>
      <c r="F358" s="219" t="s">
        <v>562</v>
      </c>
      <c r="G358" s="216"/>
      <c r="H358" s="220">
        <v>20.100000000000001</v>
      </c>
      <c r="I358" s="216"/>
      <c r="J358" s="216"/>
      <c r="K358" s="216"/>
      <c r="L358" s="221"/>
      <c r="M358" s="222"/>
      <c r="N358" s="223"/>
      <c r="O358" s="223"/>
      <c r="P358" s="223"/>
      <c r="Q358" s="223"/>
      <c r="R358" s="223"/>
      <c r="S358" s="223"/>
      <c r="T358" s="224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25" t="s">
        <v>144</v>
      </c>
      <c r="AU358" s="225" t="s">
        <v>135</v>
      </c>
      <c r="AV358" s="13" t="s">
        <v>135</v>
      </c>
      <c r="AW358" s="13" t="s">
        <v>31</v>
      </c>
      <c r="AX358" s="13" t="s">
        <v>69</v>
      </c>
      <c r="AY358" s="225" t="s">
        <v>126</v>
      </c>
    </row>
    <row r="359" s="14" customFormat="1">
      <c r="A359" s="14"/>
      <c r="B359" s="226"/>
      <c r="C359" s="227"/>
      <c r="D359" s="217" t="s">
        <v>144</v>
      </c>
      <c r="E359" s="228" t="s">
        <v>17</v>
      </c>
      <c r="F359" s="229" t="s">
        <v>148</v>
      </c>
      <c r="G359" s="227"/>
      <c r="H359" s="230">
        <v>43.400000000000006</v>
      </c>
      <c r="I359" s="227"/>
      <c r="J359" s="227"/>
      <c r="K359" s="227"/>
      <c r="L359" s="231"/>
      <c r="M359" s="232"/>
      <c r="N359" s="233"/>
      <c r="O359" s="233"/>
      <c r="P359" s="233"/>
      <c r="Q359" s="233"/>
      <c r="R359" s="233"/>
      <c r="S359" s="233"/>
      <c r="T359" s="23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35" t="s">
        <v>144</v>
      </c>
      <c r="AU359" s="235" t="s">
        <v>135</v>
      </c>
      <c r="AV359" s="14" t="s">
        <v>134</v>
      </c>
      <c r="AW359" s="14" t="s">
        <v>31</v>
      </c>
      <c r="AX359" s="14" t="s">
        <v>77</v>
      </c>
      <c r="AY359" s="235" t="s">
        <v>126</v>
      </c>
    </row>
    <row r="360" s="2" customFormat="1" ht="16.5" customHeight="1">
      <c r="A360" s="35"/>
      <c r="B360" s="36"/>
      <c r="C360" s="199" t="s">
        <v>577</v>
      </c>
      <c r="D360" s="199" t="s">
        <v>129</v>
      </c>
      <c r="E360" s="200" t="s">
        <v>578</v>
      </c>
      <c r="F360" s="201" t="s">
        <v>579</v>
      </c>
      <c r="G360" s="202" t="s">
        <v>141</v>
      </c>
      <c r="H360" s="203">
        <v>14.1</v>
      </c>
      <c r="I360" s="204">
        <v>176</v>
      </c>
      <c r="J360" s="204">
        <f>ROUND(I360*H360,2)</f>
        <v>2481.5999999999999</v>
      </c>
      <c r="K360" s="201" t="s">
        <v>133</v>
      </c>
      <c r="L360" s="41"/>
      <c r="M360" s="205" t="s">
        <v>17</v>
      </c>
      <c r="N360" s="206" t="s">
        <v>41</v>
      </c>
      <c r="O360" s="207">
        <v>0.255</v>
      </c>
      <c r="P360" s="207">
        <f>O360*H360</f>
        <v>3.5954999999999999</v>
      </c>
      <c r="Q360" s="207">
        <v>0</v>
      </c>
      <c r="R360" s="207">
        <f>Q360*H360</f>
        <v>0</v>
      </c>
      <c r="S360" s="207">
        <v>0.0030000000000000001</v>
      </c>
      <c r="T360" s="208">
        <f>S360*H360</f>
        <v>0.042299999999999997</v>
      </c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R360" s="209" t="s">
        <v>238</v>
      </c>
      <c r="AT360" s="209" t="s">
        <v>129</v>
      </c>
      <c r="AU360" s="209" t="s">
        <v>135</v>
      </c>
      <c r="AY360" s="20" t="s">
        <v>126</v>
      </c>
      <c r="BE360" s="210">
        <f>IF(N360="základní",J360,0)</f>
        <v>0</v>
      </c>
      <c r="BF360" s="210">
        <f>IF(N360="snížená",J360,0)</f>
        <v>2481.5999999999999</v>
      </c>
      <c r="BG360" s="210">
        <f>IF(N360="zákl. přenesená",J360,0)</f>
        <v>0</v>
      </c>
      <c r="BH360" s="210">
        <f>IF(N360="sníž. přenesená",J360,0)</f>
        <v>0</v>
      </c>
      <c r="BI360" s="210">
        <f>IF(N360="nulová",J360,0)</f>
        <v>0</v>
      </c>
      <c r="BJ360" s="20" t="s">
        <v>135</v>
      </c>
      <c r="BK360" s="210">
        <f>ROUND(I360*H360,2)</f>
        <v>2481.5999999999999</v>
      </c>
      <c r="BL360" s="20" t="s">
        <v>238</v>
      </c>
      <c r="BM360" s="209" t="s">
        <v>580</v>
      </c>
    </row>
    <row r="361" s="2" customFormat="1">
      <c r="A361" s="35"/>
      <c r="B361" s="36"/>
      <c r="C361" s="37"/>
      <c r="D361" s="211" t="s">
        <v>137</v>
      </c>
      <c r="E361" s="37"/>
      <c r="F361" s="212" t="s">
        <v>581</v>
      </c>
      <c r="G361" s="37"/>
      <c r="H361" s="37"/>
      <c r="I361" s="37"/>
      <c r="J361" s="37"/>
      <c r="K361" s="37"/>
      <c r="L361" s="41"/>
      <c r="M361" s="213"/>
      <c r="N361" s="214"/>
      <c r="O361" s="80"/>
      <c r="P361" s="80"/>
      <c r="Q361" s="80"/>
      <c r="R361" s="80"/>
      <c r="S361" s="80"/>
      <c r="T361" s="81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T361" s="20" t="s">
        <v>137</v>
      </c>
      <c r="AU361" s="20" t="s">
        <v>135</v>
      </c>
    </row>
    <row r="362" s="15" customFormat="1">
      <c r="A362" s="15"/>
      <c r="B362" s="236"/>
      <c r="C362" s="237"/>
      <c r="D362" s="217" t="s">
        <v>144</v>
      </c>
      <c r="E362" s="238" t="s">
        <v>17</v>
      </c>
      <c r="F362" s="239" t="s">
        <v>582</v>
      </c>
      <c r="G362" s="237"/>
      <c r="H362" s="238" t="s">
        <v>17</v>
      </c>
      <c r="I362" s="237"/>
      <c r="J362" s="237"/>
      <c r="K362" s="237"/>
      <c r="L362" s="240"/>
      <c r="M362" s="241"/>
      <c r="N362" s="242"/>
      <c r="O362" s="242"/>
      <c r="P362" s="242"/>
      <c r="Q362" s="242"/>
      <c r="R362" s="242"/>
      <c r="S362" s="242"/>
      <c r="T362" s="243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T362" s="244" t="s">
        <v>144</v>
      </c>
      <c r="AU362" s="244" t="s">
        <v>135</v>
      </c>
      <c r="AV362" s="15" t="s">
        <v>77</v>
      </c>
      <c r="AW362" s="15" t="s">
        <v>31</v>
      </c>
      <c r="AX362" s="15" t="s">
        <v>69</v>
      </c>
      <c r="AY362" s="244" t="s">
        <v>126</v>
      </c>
    </row>
    <row r="363" s="13" customFormat="1">
      <c r="A363" s="13"/>
      <c r="B363" s="215"/>
      <c r="C363" s="216"/>
      <c r="D363" s="217" t="s">
        <v>144</v>
      </c>
      <c r="E363" s="218" t="s">
        <v>17</v>
      </c>
      <c r="F363" s="219" t="s">
        <v>561</v>
      </c>
      <c r="G363" s="216"/>
      <c r="H363" s="220">
        <v>1</v>
      </c>
      <c r="I363" s="216"/>
      <c r="J363" s="216"/>
      <c r="K363" s="216"/>
      <c r="L363" s="221"/>
      <c r="M363" s="222"/>
      <c r="N363" s="223"/>
      <c r="O363" s="223"/>
      <c r="P363" s="223"/>
      <c r="Q363" s="223"/>
      <c r="R363" s="223"/>
      <c r="S363" s="223"/>
      <c r="T363" s="224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25" t="s">
        <v>144</v>
      </c>
      <c r="AU363" s="225" t="s">
        <v>135</v>
      </c>
      <c r="AV363" s="13" t="s">
        <v>135</v>
      </c>
      <c r="AW363" s="13" t="s">
        <v>31</v>
      </c>
      <c r="AX363" s="13" t="s">
        <v>69</v>
      </c>
      <c r="AY363" s="225" t="s">
        <v>126</v>
      </c>
    </row>
    <row r="364" s="13" customFormat="1">
      <c r="A364" s="13"/>
      <c r="B364" s="215"/>
      <c r="C364" s="216"/>
      <c r="D364" s="217" t="s">
        <v>144</v>
      </c>
      <c r="E364" s="218" t="s">
        <v>17</v>
      </c>
      <c r="F364" s="219" t="s">
        <v>583</v>
      </c>
      <c r="G364" s="216"/>
      <c r="H364" s="220">
        <v>13.1</v>
      </c>
      <c r="I364" s="216"/>
      <c r="J364" s="216"/>
      <c r="K364" s="216"/>
      <c r="L364" s="221"/>
      <c r="M364" s="222"/>
      <c r="N364" s="223"/>
      <c r="O364" s="223"/>
      <c r="P364" s="223"/>
      <c r="Q364" s="223"/>
      <c r="R364" s="223"/>
      <c r="S364" s="223"/>
      <c r="T364" s="224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25" t="s">
        <v>144</v>
      </c>
      <c r="AU364" s="225" t="s">
        <v>135</v>
      </c>
      <c r="AV364" s="13" t="s">
        <v>135</v>
      </c>
      <c r="AW364" s="13" t="s">
        <v>31</v>
      </c>
      <c r="AX364" s="13" t="s">
        <v>69</v>
      </c>
      <c r="AY364" s="225" t="s">
        <v>126</v>
      </c>
    </row>
    <row r="365" s="14" customFormat="1">
      <c r="A365" s="14"/>
      <c r="B365" s="226"/>
      <c r="C365" s="227"/>
      <c r="D365" s="217" t="s">
        <v>144</v>
      </c>
      <c r="E365" s="228" t="s">
        <v>17</v>
      </c>
      <c r="F365" s="229" t="s">
        <v>148</v>
      </c>
      <c r="G365" s="227"/>
      <c r="H365" s="230">
        <v>14.1</v>
      </c>
      <c r="I365" s="227"/>
      <c r="J365" s="227"/>
      <c r="K365" s="227"/>
      <c r="L365" s="231"/>
      <c r="M365" s="232"/>
      <c r="N365" s="233"/>
      <c r="O365" s="233"/>
      <c r="P365" s="233"/>
      <c r="Q365" s="233"/>
      <c r="R365" s="233"/>
      <c r="S365" s="233"/>
      <c r="T365" s="23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35" t="s">
        <v>144</v>
      </c>
      <c r="AU365" s="235" t="s">
        <v>135</v>
      </c>
      <c r="AV365" s="14" t="s">
        <v>134</v>
      </c>
      <c r="AW365" s="14" t="s">
        <v>31</v>
      </c>
      <c r="AX365" s="14" t="s">
        <v>77</v>
      </c>
      <c r="AY365" s="235" t="s">
        <v>126</v>
      </c>
    </row>
    <row r="366" s="2" customFormat="1" ht="16.5" customHeight="1">
      <c r="A366" s="35"/>
      <c r="B366" s="36"/>
      <c r="C366" s="199" t="s">
        <v>584</v>
      </c>
      <c r="D366" s="199" t="s">
        <v>129</v>
      </c>
      <c r="E366" s="200" t="s">
        <v>585</v>
      </c>
      <c r="F366" s="201" t="s">
        <v>586</v>
      </c>
      <c r="G366" s="202" t="s">
        <v>141</v>
      </c>
      <c r="H366" s="203">
        <v>43.399999999999999</v>
      </c>
      <c r="I366" s="204">
        <v>192</v>
      </c>
      <c r="J366" s="204">
        <f>ROUND(I366*H366,2)</f>
        <v>8332.7999999999993</v>
      </c>
      <c r="K366" s="201" t="s">
        <v>133</v>
      </c>
      <c r="L366" s="41"/>
      <c r="M366" s="205" t="s">
        <v>17</v>
      </c>
      <c r="N366" s="206" t="s">
        <v>41</v>
      </c>
      <c r="O366" s="207">
        <v>0.23300000000000001</v>
      </c>
      <c r="P366" s="207">
        <f>O366*H366</f>
        <v>10.1122</v>
      </c>
      <c r="Q366" s="207">
        <v>0.00029999999999999997</v>
      </c>
      <c r="R366" s="207">
        <f>Q366*H366</f>
        <v>0.013019999999999999</v>
      </c>
      <c r="S366" s="207">
        <v>0</v>
      </c>
      <c r="T366" s="208">
        <f>S366*H366</f>
        <v>0</v>
      </c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R366" s="209" t="s">
        <v>238</v>
      </c>
      <c r="AT366" s="209" t="s">
        <v>129</v>
      </c>
      <c r="AU366" s="209" t="s">
        <v>135</v>
      </c>
      <c r="AY366" s="20" t="s">
        <v>126</v>
      </c>
      <c r="BE366" s="210">
        <f>IF(N366="základní",J366,0)</f>
        <v>0</v>
      </c>
      <c r="BF366" s="210">
        <f>IF(N366="snížená",J366,0)</f>
        <v>8332.7999999999993</v>
      </c>
      <c r="BG366" s="210">
        <f>IF(N366="zákl. přenesená",J366,0)</f>
        <v>0</v>
      </c>
      <c r="BH366" s="210">
        <f>IF(N366="sníž. přenesená",J366,0)</f>
        <v>0</v>
      </c>
      <c r="BI366" s="210">
        <f>IF(N366="nulová",J366,0)</f>
        <v>0</v>
      </c>
      <c r="BJ366" s="20" t="s">
        <v>135</v>
      </c>
      <c r="BK366" s="210">
        <f>ROUND(I366*H366,2)</f>
        <v>8332.7999999999993</v>
      </c>
      <c r="BL366" s="20" t="s">
        <v>238</v>
      </c>
      <c r="BM366" s="209" t="s">
        <v>587</v>
      </c>
    </row>
    <row r="367" s="2" customFormat="1">
      <c r="A367" s="35"/>
      <c r="B367" s="36"/>
      <c r="C367" s="37"/>
      <c r="D367" s="211" t="s">
        <v>137</v>
      </c>
      <c r="E367" s="37"/>
      <c r="F367" s="212" t="s">
        <v>588</v>
      </c>
      <c r="G367" s="37"/>
      <c r="H367" s="37"/>
      <c r="I367" s="37"/>
      <c r="J367" s="37"/>
      <c r="K367" s="37"/>
      <c r="L367" s="41"/>
      <c r="M367" s="213"/>
      <c r="N367" s="214"/>
      <c r="O367" s="80"/>
      <c r="P367" s="80"/>
      <c r="Q367" s="80"/>
      <c r="R367" s="80"/>
      <c r="S367" s="80"/>
      <c r="T367" s="81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T367" s="20" t="s">
        <v>137</v>
      </c>
      <c r="AU367" s="20" t="s">
        <v>135</v>
      </c>
    </row>
    <row r="368" s="15" customFormat="1">
      <c r="A368" s="15"/>
      <c r="B368" s="236"/>
      <c r="C368" s="237"/>
      <c r="D368" s="217" t="s">
        <v>144</v>
      </c>
      <c r="E368" s="238" t="s">
        <v>17</v>
      </c>
      <c r="F368" s="239" t="s">
        <v>558</v>
      </c>
      <c r="G368" s="237"/>
      <c r="H368" s="238" t="s">
        <v>17</v>
      </c>
      <c r="I368" s="237"/>
      <c r="J368" s="237"/>
      <c r="K368" s="237"/>
      <c r="L368" s="240"/>
      <c r="M368" s="241"/>
      <c r="N368" s="242"/>
      <c r="O368" s="242"/>
      <c r="P368" s="242"/>
      <c r="Q368" s="242"/>
      <c r="R368" s="242"/>
      <c r="S368" s="242"/>
      <c r="T368" s="243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T368" s="244" t="s">
        <v>144</v>
      </c>
      <c r="AU368" s="244" t="s">
        <v>135</v>
      </c>
      <c r="AV368" s="15" t="s">
        <v>77</v>
      </c>
      <c r="AW368" s="15" t="s">
        <v>31</v>
      </c>
      <c r="AX368" s="15" t="s">
        <v>69</v>
      </c>
      <c r="AY368" s="244" t="s">
        <v>126</v>
      </c>
    </row>
    <row r="369" s="13" customFormat="1">
      <c r="A369" s="13"/>
      <c r="B369" s="215"/>
      <c r="C369" s="216"/>
      <c r="D369" s="217" t="s">
        <v>144</v>
      </c>
      <c r="E369" s="218" t="s">
        <v>17</v>
      </c>
      <c r="F369" s="219" t="s">
        <v>559</v>
      </c>
      <c r="G369" s="216"/>
      <c r="H369" s="220">
        <v>8.4000000000000004</v>
      </c>
      <c r="I369" s="216"/>
      <c r="J369" s="216"/>
      <c r="K369" s="216"/>
      <c r="L369" s="221"/>
      <c r="M369" s="222"/>
      <c r="N369" s="223"/>
      <c r="O369" s="223"/>
      <c r="P369" s="223"/>
      <c r="Q369" s="223"/>
      <c r="R369" s="223"/>
      <c r="S369" s="223"/>
      <c r="T369" s="224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25" t="s">
        <v>144</v>
      </c>
      <c r="AU369" s="225" t="s">
        <v>135</v>
      </c>
      <c r="AV369" s="13" t="s">
        <v>135</v>
      </c>
      <c r="AW369" s="13" t="s">
        <v>31</v>
      </c>
      <c r="AX369" s="13" t="s">
        <v>69</v>
      </c>
      <c r="AY369" s="225" t="s">
        <v>126</v>
      </c>
    </row>
    <row r="370" s="13" customFormat="1">
      <c r="A370" s="13"/>
      <c r="B370" s="215"/>
      <c r="C370" s="216"/>
      <c r="D370" s="217" t="s">
        <v>144</v>
      </c>
      <c r="E370" s="218" t="s">
        <v>17</v>
      </c>
      <c r="F370" s="219" t="s">
        <v>560</v>
      </c>
      <c r="G370" s="216"/>
      <c r="H370" s="220">
        <v>1.3</v>
      </c>
      <c r="I370" s="216"/>
      <c r="J370" s="216"/>
      <c r="K370" s="216"/>
      <c r="L370" s="221"/>
      <c r="M370" s="222"/>
      <c r="N370" s="223"/>
      <c r="O370" s="223"/>
      <c r="P370" s="223"/>
      <c r="Q370" s="223"/>
      <c r="R370" s="223"/>
      <c r="S370" s="223"/>
      <c r="T370" s="224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25" t="s">
        <v>144</v>
      </c>
      <c r="AU370" s="225" t="s">
        <v>135</v>
      </c>
      <c r="AV370" s="13" t="s">
        <v>135</v>
      </c>
      <c r="AW370" s="13" t="s">
        <v>31</v>
      </c>
      <c r="AX370" s="13" t="s">
        <v>69</v>
      </c>
      <c r="AY370" s="225" t="s">
        <v>126</v>
      </c>
    </row>
    <row r="371" s="13" customFormat="1">
      <c r="A371" s="13"/>
      <c r="B371" s="215"/>
      <c r="C371" s="216"/>
      <c r="D371" s="217" t="s">
        <v>144</v>
      </c>
      <c r="E371" s="218" t="s">
        <v>17</v>
      </c>
      <c r="F371" s="219" t="s">
        <v>561</v>
      </c>
      <c r="G371" s="216"/>
      <c r="H371" s="220">
        <v>1</v>
      </c>
      <c r="I371" s="216"/>
      <c r="J371" s="216"/>
      <c r="K371" s="216"/>
      <c r="L371" s="221"/>
      <c r="M371" s="222"/>
      <c r="N371" s="223"/>
      <c r="O371" s="223"/>
      <c r="P371" s="223"/>
      <c r="Q371" s="223"/>
      <c r="R371" s="223"/>
      <c r="S371" s="223"/>
      <c r="T371" s="224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25" t="s">
        <v>144</v>
      </c>
      <c r="AU371" s="225" t="s">
        <v>135</v>
      </c>
      <c r="AV371" s="13" t="s">
        <v>135</v>
      </c>
      <c r="AW371" s="13" t="s">
        <v>31</v>
      </c>
      <c r="AX371" s="13" t="s">
        <v>69</v>
      </c>
      <c r="AY371" s="225" t="s">
        <v>126</v>
      </c>
    </row>
    <row r="372" s="13" customFormat="1">
      <c r="A372" s="13"/>
      <c r="B372" s="215"/>
      <c r="C372" s="216"/>
      <c r="D372" s="217" t="s">
        <v>144</v>
      </c>
      <c r="E372" s="218" t="s">
        <v>17</v>
      </c>
      <c r="F372" s="219" t="s">
        <v>311</v>
      </c>
      <c r="G372" s="216"/>
      <c r="H372" s="220">
        <v>12.6</v>
      </c>
      <c r="I372" s="216"/>
      <c r="J372" s="216"/>
      <c r="K372" s="216"/>
      <c r="L372" s="221"/>
      <c r="M372" s="222"/>
      <c r="N372" s="223"/>
      <c r="O372" s="223"/>
      <c r="P372" s="223"/>
      <c r="Q372" s="223"/>
      <c r="R372" s="223"/>
      <c r="S372" s="223"/>
      <c r="T372" s="224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25" t="s">
        <v>144</v>
      </c>
      <c r="AU372" s="225" t="s">
        <v>135</v>
      </c>
      <c r="AV372" s="13" t="s">
        <v>135</v>
      </c>
      <c r="AW372" s="13" t="s">
        <v>31</v>
      </c>
      <c r="AX372" s="13" t="s">
        <v>69</v>
      </c>
      <c r="AY372" s="225" t="s">
        <v>126</v>
      </c>
    </row>
    <row r="373" s="13" customFormat="1">
      <c r="A373" s="13"/>
      <c r="B373" s="215"/>
      <c r="C373" s="216"/>
      <c r="D373" s="217" t="s">
        <v>144</v>
      </c>
      <c r="E373" s="218" t="s">
        <v>17</v>
      </c>
      <c r="F373" s="219" t="s">
        <v>562</v>
      </c>
      <c r="G373" s="216"/>
      <c r="H373" s="220">
        <v>20.100000000000001</v>
      </c>
      <c r="I373" s="216"/>
      <c r="J373" s="216"/>
      <c r="K373" s="216"/>
      <c r="L373" s="221"/>
      <c r="M373" s="222"/>
      <c r="N373" s="223"/>
      <c r="O373" s="223"/>
      <c r="P373" s="223"/>
      <c r="Q373" s="223"/>
      <c r="R373" s="223"/>
      <c r="S373" s="223"/>
      <c r="T373" s="224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25" t="s">
        <v>144</v>
      </c>
      <c r="AU373" s="225" t="s">
        <v>135</v>
      </c>
      <c r="AV373" s="13" t="s">
        <v>135</v>
      </c>
      <c r="AW373" s="13" t="s">
        <v>31</v>
      </c>
      <c r="AX373" s="13" t="s">
        <v>69</v>
      </c>
      <c r="AY373" s="225" t="s">
        <v>126</v>
      </c>
    </row>
    <row r="374" s="14" customFormat="1">
      <c r="A374" s="14"/>
      <c r="B374" s="226"/>
      <c r="C374" s="227"/>
      <c r="D374" s="217" t="s">
        <v>144</v>
      </c>
      <c r="E374" s="228" t="s">
        <v>17</v>
      </c>
      <c r="F374" s="229" t="s">
        <v>148</v>
      </c>
      <c r="G374" s="227"/>
      <c r="H374" s="230">
        <v>43.400000000000006</v>
      </c>
      <c r="I374" s="227"/>
      <c r="J374" s="227"/>
      <c r="K374" s="227"/>
      <c r="L374" s="231"/>
      <c r="M374" s="232"/>
      <c r="N374" s="233"/>
      <c r="O374" s="233"/>
      <c r="P374" s="233"/>
      <c r="Q374" s="233"/>
      <c r="R374" s="233"/>
      <c r="S374" s="233"/>
      <c r="T374" s="23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35" t="s">
        <v>144</v>
      </c>
      <c r="AU374" s="235" t="s">
        <v>135</v>
      </c>
      <c r="AV374" s="14" t="s">
        <v>134</v>
      </c>
      <c r="AW374" s="14" t="s">
        <v>31</v>
      </c>
      <c r="AX374" s="14" t="s">
        <v>77</v>
      </c>
      <c r="AY374" s="235" t="s">
        <v>126</v>
      </c>
    </row>
    <row r="375" s="2" customFormat="1" ht="24.15" customHeight="1">
      <c r="A375" s="35"/>
      <c r="B375" s="36"/>
      <c r="C375" s="245" t="s">
        <v>589</v>
      </c>
      <c r="D375" s="245" t="s">
        <v>216</v>
      </c>
      <c r="E375" s="246" t="s">
        <v>590</v>
      </c>
      <c r="F375" s="247" t="s">
        <v>591</v>
      </c>
      <c r="G375" s="248" t="s">
        <v>141</v>
      </c>
      <c r="H375" s="249">
        <v>47.740000000000002</v>
      </c>
      <c r="I375" s="250">
        <v>697</v>
      </c>
      <c r="J375" s="250">
        <f>ROUND(I375*H375,2)</f>
        <v>33274.779999999999</v>
      </c>
      <c r="K375" s="247" t="s">
        <v>133</v>
      </c>
      <c r="L375" s="251"/>
      <c r="M375" s="252" t="s">
        <v>17</v>
      </c>
      <c r="N375" s="253" t="s">
        <v>41</v>
      </c>
      <c r="O375" s="207">
        <v>0</v>
      </c>
      <c r="P375" s="207">
        <f>O375*H375</f>
        <v>0</v>
      </c>
      <c r="Q375" s="207">
        <v>0.0028999999999999998</v>
      </c>
      <c r="R375" s="207">
        <f>Q375*H375</f>
        <v>0.13844599999999999</v>
      </c>
      <c r="S375" s="207">
        <v>0</v>
      </c>
      <c r="T375" s="208">
        <f>S375*H375</f>
        <v>0</v>
      </c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R375" s="209" t="s">
        <v>337</v>
      </c>
      <c r="AT375" s="209" t="s">
        <v>216</v>
      </c>
      <c r="AU375" s="209" t="s">
        <v>135</v>
      </c>
      <c r="AY375" s="20" t="s">
        <v>126</v>
      </c>
      <c r="BE375" s="210">
        <f>IF(N375="základní",J375,0)</f>
        <v>0</v>
      </c>
      <c r="BF375" s="210">
        <f>IF(N375="snížená",J375,0)</f>
        <v>33274.779999999999</v>
      </c>
      <c r="BG375" s="210">
        <f>IF(N375="zákl. přenesená",J375,0)</f>
        <v>0</v>
      </c>
      <c r="BH375" s="210">
        <f>IF(N375="sníž. přenesená",J375,0)</f>
        <v>0</v>
      </c>
      <c r="BI375" s="210">
        <f>IF(N375="nulová",J375,0)</f>
        <v>0</v>
      </c>
      <c r="BJ375" s="20" t="s">
        <v>135</v>
      </c>
      <c r="BK375" s="210">
        <f>ROUND(I375*H375,2)</f>
        <v>33274.779999999999</v>
      </c>
      <c r="BL375" s="20" t="s">
        <v>238</v>
      </c>
      <c r="BM375" s="209" t="s">
        <v>592</v>
      </c>
    </row>
    <row r="376" s="13" customFormat="1">
      <c r="A376" s="13"/>
      <c r="B376" s="215"/>
      <c r="C376" s="216"/>
      <c r="D376" s="217" t="s">
        <v>144</v>
      </c>
      <c r="E376" s="216"/>
      <c r="F376" s="219" t="s">
        <v>593</v>
      </c>
      <c r="G376" s="216"/>
      <c r="H376" s="220">
        <v>47.740000000000002</v>
      </c>
      <c r="I376" s="216"/>
      <c r="J376" s="216"/>
      <c r="K376" s="216"/>
      <c r="L376" s="221"/>
      <c r="M376" s="222"/>
      <c r="N376" s="223"/>
      <c r="O376" s="223"/>
      <c r="P376" s="223"/>
      <c r="Q376" s="223"/>
      <c r="R376" s="223"/>
      <c r="S376" s="223"/>
      <c r="T376" s="224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25" t="s">
        <v>144</v>
      </c>
      <c r="AU376" s="225" t="s">
        <v>135</v>
      </c>
      <c r="AV376" s="13" t="s">
        <v>135</v>
      </c>
      <c r="AW376" s="13" t="s">
        <v>4</v>
      </c>
      <c r="AX376" s="13" t="s">
        <v>77</v>
      </c>
      <c r="AY376" s="225" t="s">
        <v>126</v>
      </c>
    </row>
    <row r="377" s="2" customFormat="1" ht="16.5" customHeight="1">
      <c r="A377" s="35"/>
      <c r="B377" s="36"/>
      <c r="C377" s="199" t="s">
        <v>594</v>
      </c>
      <c r="D377" s="199" t="s">
        <v>129</v>
      </c>
      <c r="E377" s="200" t="s">
        <v>595</v>
      </c>
      <c r="F377" s="201" t="s">
        <v>596</v>
      </c>
      <c r="G377" s="202" t="s">
        <v>151</v>
      </c>
      <c r="H377" s="203">
        <v>11.300000000000001</v>
      </c>
      <c r="I377" s="204">
        <v>17.5</v>
      </c>
      <c r="J377" s="204">
        <f>ROUND(I377*H377,2)</f>
        <v>197.75</v>
      </c>
      <c r="K377" s="201" t="s">
        <v>133</v>
      </c>
      <c r="L377" s="41"/>
      <c r="M377" s="205" t="s">
        <v>17</v>
      </c>
      <c r="N377" s="206" t="s">
        <v>41</v>
      </c>
      <c r="O377" s="207">
        <v>0.035000000000000003</v>
      </c>
      <c r="P377" s="207">
        <f>O377*H377</f>
        <v>0.39550000000000007</v>
      </c>
      <c r="Q377" s="207">
        <v>0</v>
      </c>
      <c r="R377" s="207">
        <f>Q377*H377</f>
        <v>0</v>
      </c>
      <c r="S377" s="207">
        <v>0.00029999999999999997</v>
      </c>
      <c r="T377" s="208">
        <f>S377*H377</f>
        <v>0.0033899999999999998</v>
      </c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R377" s="209" t="s">
        <v>238</v>
      </c>
      <c r="AT377" s="209" t="s">
        <v>129</v>
      </c>
      <c r="AU377" s="209" t="s">
        <v>135</v>
      </c>
      <c r="AY377" s="20" t="s">
        <v>126</v>
      </c>
      <c r="BE377" s="210">
        <f>IF(N377="základní",J377,0)</f>
        <v>0</v>
      </c>
      <c r="BF377" s="210">
        <f>IF(N377="snížená",J377,0)</f>
        <v>197.75</v>
      </c>
      <c r="BG377" s="210">
        <f>IF(N377="zákl. přenesená",J377,0)</f>
        <v>0</v>
      </c>
      <c r="BH377" s="210">
        <f>IF(N377="sníž. přenesená",J377,0)</f>
        <v>0</v>
      </c>
      <c r="BI377" s="210">
        <f>IF(N377="nulová",J377,0)</f>
        <v>0</v>
      </c>
      <c r="BJ377" s="20" t="s">
        <v>135</v>
      </c>
      <c r="BK377" s="210">
        <f>ROUND(I377*H377,2)</f>
        <v>197.75</v>
      </c>
      <c r="BL377" s="20" t="s">
        <v>238</v>
      </c>
      <c r="BM377" s="209" t="s">
        <v>597</v>
      </c>
    </row>
    <row r="378" s="2" customFormat="1">
      <c r="A378" s="35"/>
      <c r="B378" s="36"/>
      <c r="C378" s="37"/>
      <c r="D378" s="211" t="s">
        <v>137</v>
      </c>
      <c r="E378" s="37"/>
      <c r="F378" s="212" t="s">
        <v>598</v>
      </c>
      <c r="G378" s="37"/>
      <c r="H378" s="37"/>
      <c r="I378" s="37"/>
      <c r="J378" s="37"/>
      <c r="K378" s="37"/>
      <c r="L378" s="41"/>
      <c r="M378" s="213"/>
      <c r="N378" s="214"/>
      <c r="O378" s="80"/>
      <c r="P378" s="80"/>
      <c r="Q378" s="80"/>
      <c r="R378" s="80"/>
      <c r="S378" s="80"/>
      <c r="T378" s="81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T378" s="20" t="s">
        <v>137</v>
      </c>
      <c r="AU378" s="20" t="s">
        <v>135</v>
      </c>
    </row>
    <row r="379" s="2" customFormat="1" ht="16.5" customHeight="1">
      <c r="A379" s="35"/>
      <c r="B379" s="36"/>
      <c r="C379" s="199" t="s">
        <v>599</v>
      </c>
      <c r="D379" s="199" t="s">
        <v>129</v>
      </c>
      <c r="E379" s="200" t="s">
        <v>600</v>
      </c>
      <c r="F379" s="201" t="s">
        <v>601</v>
      </c>
      <c r="G379" s="202" t="s">
        <v>151</v>
      </c>
      <c r="H379" s="203">
        <v>42.027999999999999</v>
      </c>
      <c r="I379" s="204">
        <v>85.599999999999994</v>
      </c>
      <c r="J379" s="204">
        <f>ROUND(I379*H379,2)</f>
        <v>3597.5999999999999</v>
      </c>
      <c r="K379" s="201" t="s">
        <v>133</v>
      </c>
      <c r="L379" s="41"/>
      <c r="M379" s="205" t="s">
        <v>17</v>
      </c>
      <c r="N379" s="206" t="s">
        <v>41</v>
      </c>
      <c r="O379" s="207">
        <v>0.11500000000000001</v>
      </c>
      <c r="P379" s="207">
        <f>O379*H379</f>
        <v>4.8332199999999998</v>
      </c>
      <c r="Q379" s="207">
        <v>1.0000000000000001E-05</v>
      </c>
      <c r="R379" s="207">
        <f>Q379*H379</f>
        <v>0.00042028000000000004</v>
      </c>
      <c r="S379" s="207">
        <v>0</v>
      </c>
      <c r="T379" s="208">
        <f>S379*H379</f>
        <v>0</v>
      </c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R379" s="209" t="s">
        <v>238</v>
      </c>
      <c r="AT379" s="209" t="s">
        <v>129</v>
      </c>
      <c r="AU379" s="209" t="s">
        <v>135</v>
      </c>
      <c r="AY379" s="20" t="s">
        <v>126</v>
      </c>
      <c r="BE379" s="210">
        <f>IF(N379="základní",J379,0)</f>
        <v>0</v>
      </c>
      <c r="BF379" s="210">
        <f>IF(N379="snížená",J379,0)</f>
        <v>3597.5999999999999</v>
      </c>
      <c r="BG379" s="210">
        <f>IF(N379="zákl. přenesená",J379,0)</f>
        <v>0</v>
      </c>
      <c r="BH379" s="210">
        <f>IF(N379="sníž. přenesená",J379,0)</f>
        <v>0</v>
      </c>
      <c r="BI379" s="210">
        <f>IF(N379="nulová",J379,0)</f>
        <v>0</v>
      </c>
      <c r="BJ379" s="20" t="s">
        <v>135</v>
      </c>
      <c r="BK379" s="210">
        <f>ROUND(I379*H379,2)</f>
        <v>3597.5999999999999</v>
      </c>
      <c r="BL379" s="20" t="s">
        <v>238</v>
      </c>
      <c r="BM379" s="209" t="s">
        <v>602</v>
      </c>
    </row>
    <row r="380" s="2" customFormat="1">
      <c r="A380" s="35"/>
      <c r="B380" s="36"/>
      <c r="C380" s="37"/>
      <c r="D380" s="211" t="s">
        <v>137</v>
      </c>
      <c r="E380" s="37"/>
      <c r="F380" s="212" t="s">
        <v>603</v>
      </c>
      <c r="G380" s="37"/>
      <c r="H380" s="37"/>
      <c r="I380" s="37"/>
      <c r="J380" s="37"/>
      <c r="K380" s="37"/>
      <c r="L380" s="41"/>
      <c r="M380" s="213"/>
      <c r="N380" s="214"/>
      <c r="O380" s="80"/>
      <c r="P380" s="80"/>
      <c r="Q380" s="80"/>
      <c r="R380" s="80"/>
      <c r="S380" s="80"/>
      <c r="T380" s="81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T380" s="20" t="s">
        <v>137</v>
      </c>
      <c r="AU380" s="20" t="s">
        <v>135</v>
      </c>
    </row>
    <row r="381" s="13" customFormat="1">
      <c r="A381" s="13"/>
      <c r="B381" s="215"/>
      <c r="C381" s="216"/>
      <c r="D381" s="217" t="s">
        <v>144</v>
      </c>
      <c r="E381" s="218" t="s">
        <v>17</v>
      </c>
      <c r="F381" s="219" t="s">
        <v>604</v>
      </c>
      <c r="G381" s="216"/>
      <c r="H381" s="220">
        <v>11.6</v>
      </c>
      <c r="I381" s="216"/>
      <c r="J381" s="216"/>
      <c r="K381" s="216"/>
      <c r="L381" s="221"/>
      <c r="M381" s="222"/>
      <c r="N381" s="223"/>
      <c r="O381" s="223"/>
      <c r="P381" s="223"/>
      <c r="Q381" s="223"/>
      <c r="R381" s="223"/>
      <c r="S381" s="223"/>
      <c r="T381" s="224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25" t="s">
        <v>144</v>
      </c>
      <c r="AU381" s="225" t="s">
        <v>135</v>
      </c>
      <c r="AV381" s="13" t="s">
        <v>135</v>
      </c>
      <c r="AW381" s="13" t="s">
        <v>31</v>
      </c>
      <c r="AX381" s="13" t="s">
        <v>69</v>
      </c>
      <c r="AY381" s="225" t="s">
        <v>126</v>
      </c>
    </row>
    <row r="382" s="13" customFormat="1">
      <c r="A382" s="13"/>
      <c r="B382" s="215"/>
      <c r="C382" s="216"/>
      <c r="D382" s="217" t="s">
        <v>144</v>
      </c>
      <c r="E382" s="218" t="s">
        <v>17</v>
      </c>
      <c r="F382" s="219" t="s">
        <v>605</v>
      </c>
      <c r="G382" s="216"/>
      <c r="H382" s="220">
        <v>4.5999999999999996</v>
      </c>
      <c r="I382" s="216"/>
      <c r="J382" s="216"/>
      <c r="K382" s="216"/>
      <c r="L382" s="221"/>
      <c r="M382" s="222"/>
      <c r="N382" s="223"/>
      <c r="O382" s="223"/>
      <c r="P382" s="223"/>
      <c r="Q382" s="223"/>
      <c r="R382" s="223"/>
      <c r="S382" s="223"/>
      <c r="T382" s="224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25" t="s">
        <v>144</v>
      </c>
      <c r="AU382" s="225" t="s">
        <v>135</v>
      </c>
      <c r="AV382" s="13" t="s">
        <v>135</v>
      </c>
      <c r="AW382" s="13" t="s">
        <v>31</v>
      </c>
      <c r="AX382" s="13" t="s">
        <v>69</v>
      </c>
      <c r="AY382" s="225" t="s">
        <v>126</v>
      </c>
    </row>
    <row r="383" s="13" customFormat="1">
      <c r="A383" s="13"/>
      <c r="B383" s="215"/>
      <c r="C383" s="216"/>
      <c r="D383" s="217" t="s">
        <v>144</v>
      </c>
      <c r="E383" s="218" t="s">
        <v>17</v>
      </c>
      <c r="F383" s="219" t="s">
        <v>606</v>
      </c>
      <c r="G383" s="216"/>
      <c r="H383" s="220">
        <v>2.028</v>
      </c>
      <c r="I383" s="216"/>
      <c r="J383" s="216"/>
      <c r="K383" s="216"/>
      <c r="L383" s="221"/>
      <c r="M383" s="222"/>
      <c r="N383" s="223"/>
      <c r="O383" s="223"/>
      <c r="P383" s="223"/>
      <c r="Q383" s="223"/>
      <c r="R383" s="223"/>
      <c r="S383" s="223"/>
      <c r="T383" s="224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25" t="s">
        <v>144</v>
      </c>
      <c r="AU383" s="225" t="s">
        <v>135</v>
      </c>
      <c r="AV383" s="13" t="s">
        <v>135</v>
      </c>
      <c r="AW383" s="13" t="s">
        <v>31</v>
      </c>
      <c r="AX383" s="13" t="s">
        <v>69</v>
      </c>
      <c r="AY383" s="225" t="s">
        <v>126</v>
      </c>
    </row>
    <row r="384" s="13" customFormat="1">
      <c r="A384" s="13"/>
      <c r="B384" s="215"/>
      <c r="C384" s="216"/>
      <c r="D384" s="217" t="s">
        <v>144</v>
      </c>
      <c r="E384" s="218" t="s">
        <v>17</v>
      </c>
      <c r="F384" s="219" t="s">
        <v>607</v>
      </c>
      <c r="G384" s="216"/>
      <c r="H384" s="220">
        <v>14.4</v>
      </c>
      <c r="I384" s="216"/>
      <c r="J384" s="216"/>
      <c r="K384" s="216"/>
      <c r="L384" s="221"/>
      <c r="M384" s="222"/>
      <c r="N384" s="223"/>
      <c r="O384" s="223"/>
      <c r="P384" s="223"/>
      <c r="Q384" s="223"/>
      <c r="R384" s="223"/>
      <c r="S384" s="223"/>
      <c r="T384" s="224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25" t="s">
        <v>144</v>
      </c>
      <c r="AU384" s="225" t="s">
        <v>135</v>
      </c>
      <c r="AV384" s="13" t="s">
        <v>135</v>
      </c>
      <c r="AW384" s="13" t="s">
        <v>31</v>
      </c>
      <c r="AX384" s="13" t="s">
        <v>69</v>
      </c>
      <c r="AY384" s="225" t="s">
        <v>126</v>
      </c>
    </row>
    <row r="385" s="13" customFormat="1">
      <c r="A385" s="13"/>
      <c r="B385" s="215"/>
      <c r="C385" s="216"/>
      <c r="D385" s="217" t="s">
        <v>144</v>
      </c>
      <c r="E385" s="218" t="s">
        <v>17</v>
      </c>
      <c r="F385" s="219" t="s">
        <v>608</v>
      </c>
      <c r="G385" s="216"/>
      <c r="H385" s="220">
        <v>18.800000000000001</v>
      </c>
      <c r="I385" s="216"/>
      <c r="J385" s="216"/>
      <c r="K385" s="216"/>
      <c r="L385" s="221"/>
      <c r="M385" s="222"/>
      <c r="N385" s="223"/>
      <c r="O385" s="223"/>
      <c r="P385" s="223"/>
      <c r="Q385" s="223"/>
      <c r="R385" s="223"/>
      <c r="S385" s="223"/>
      <c r="T385" s="224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25" t="s">
        <v>144</v>
      </c>
      <c r="AU385" s="225" t="s">
        <v>135</v>
      </c>
      <c r="AV385" s="13" t="s">
        <v>135</v>
      </c>
      <c r="AW385" s="13" t="s">
        <v>31</v>
      </c>
      <c r="AX385" s="13" t="s">
        <v>69</v>
      </c>
      <c r="AY385" s="225" t="s">
        <v>126</v>
      </c>
    </row>
    <row r="386" s="13" customFormat="1">
      <c r="A386" s="13"/>
      <c r="B386" s="215"/>
      <c r="C386" s="216"/>
      <c r="D386" s="217" t="s">
        <v>144</v>
      </c>
      <c r="E386" s="218" t="s">
        <v>17</v>
      </c>
      <c r="F386" s="219" t="s">
        <v>609</v>
      </c>
      <c r="G386" s="216"/>
      <c r="H386" s="220">
        <v>-9.4000000000000004</v>
      </c>
      <c r="I386" s="216"/>
      <c r="J386" s="216"/>
      <c r="K386" s="216"/>
      <c r="L386" s="221"/>
      <c r="M386" s="222"/>
      <c r="N386" s="223"/>
      <c r="O386" s="223"/>
      <c r="P386" s="223"/>
      <c r="Q386" s="223"/>
      <c r="R386" s="223"/>
      <c r="S386" s="223"/>
      <c r="T386" s="224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25" t="s">
        <v>144</v>
      </c>
      <c r="AU386" s="225" t="s">
        <v>135</v>
      </c>
      <c r="AV386" s="13" t="s">
        <v>135</v>
      </c>
      <c r="AW386" s="13" t="s">
        <v>31</v>
      </c>
      <c r="AX386" s="13" t="s">
        <v>69</v>
      </c>
      <c r="AY386" s="225" t="s">
        <v>126</v>
      </c>
    </row>
    <row r="387" s="14" customFormat="1">
      <c r="A387" s="14"/>
      <c r="B387" s="226"/>
      <c r="C387" s="227"/>
      <c r="D387" s="217" t="s">
        <v>144</v>
      </c>
      <c r="E387" s="228" t="s">
        <v>17</v>
      </c>
      <c r="F387" s="229" t="s">
        <v>148</v>
      </c>
      <c r="G387" s="227"/>
      <c r="H387" s="230">
        <v>42.027999999999999</v>
      </c>
      <c r="I387" s="227"/>
      <c r="J387" s="227"/>
      <c r="K387" s="227"/>
      <c r="L387" s="231"/>
      <c r="M387" s="232"/>
      <c r="N387" s="233"/>
      <c r="O387" s="233"/>
      <c r="P387" s="233"/>
      <c r="Q387" s="233"/>
      <c r="R387" s="233"/>
      <c r="S387" s="233"/>
      <c r="T387" s="23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35" t="s">
        <v>144</v>
      </c>
      <c r="AU387" s="235" t="s">
        <v>135</v>
      </c>
      <c r="AV387" s="14" t="s">
        <v>134</v>
      </c>
      <c r="AW387" s="14" t="s">
        <v>31</v>
      </c>
      <c r="AX387" s="14" t="s">
        <v>77</v>
      </c>
      <c r="AY387" s="235" t="s">
        <v>126</v>
      </c>
    </row>
    <row r="388" s="2" customFormat="1" ht="16.5" customHeight="1">
      <c r="A388" s="35"/>
      <c r="B388" s="36"/>
      <c r="C388" s="245" t="s">
        <v>610</v>
      </c>
      <c r="D388" s="245" t="s">
        <v>216</v>
      </c>
      <c r="E388" s="246" t="s">
        <v>611</v>
      </c>
      <c r="F388" s="247" t="s">
        <v>612</v>
      </c>
      <c r="G388" s="248" t="s">
        <v>151</v>
      </c>
      <c r="H388" s="249">
        <v>42.869</v>
      </c>
      <c r="I388" s="250">
        <v>32.399999999999999</v>
      </c>
      <c r="J388" s="250">
        <f>ROUND(I388*H388,2)</f>
        <v>1388.96</v>
      </c>
      <c r="K388" s="247" t="s">
        <v>133</v>
      </c>
      <c r="L388" s="251"/>
      <c r="M388" s="252" t="s">
        <v>17</v>
      </c>
      <c r="N388" s="253" t="s">
        <v>41</v>
      </c>
      <c r="O388" s="207">
        <v>0</v>
      </c>
      <c r="P388" s="207">
        <f>O388*H388</f>
        <v>0</v>
      </c>
      <c r="Q388" s="207">
        <v>0.00027999999999999998</v>
      </c>
      <c r="R388" s="207">
        <f>Q388*H388</f>
        <v>0.01200332</v>
      </c>
      <c r="S388" s="207">
        <v>0</v>
      </c>
      <c r="T388" s="208">
        <f>S388*H388</f>
        <v>0</v>
      </c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R388" s="209" t="s">
        <v>337</v>
      </c>
      <c r="AT388" s="209" t="s">
        <v>216</v>
      </c>
      <c r="AU388" s="209" t="s">
        <v>135</v>
      </c>
      <c r="AY388" s="20" t="s">
        <v>126</v>
      </c>
      <c r="BE388" s="210">
        <f>IF(N388="základní",J388,0)</f>
        <v>0</v>
      </c>
      <c r="BF388" s="210">
        <f>IF(N388="snížená",J388,0)</f>
        <v>1388.96</v>
      </c>
      <c r="BG388" s="210">
        <f>IF(N388="zákl. přenesená",J388,0)</f>
        <v>0</v>
      </c>
      <c r="BH388" s="210">
        <f>IF(N388="sníž. přenesená",J388,0)</f>
        <v>0</v>
      </c>
      <c r="BI388" s="210">
        <f>IF(N388="nulová",J388,0)</f>
        <v>0</v>
      </c>
      <c r="BJ388" s="20" t="s">
        <v>135</v>
      </c>
      <c r="BK388" s="210">
        <f>ROUND(I388*H388,2)</f>
        <v>1388.96</v>
      </c>
      <c r="BL388" s="20" t="s">
        <v>238</v>
      </c>
      <c r="BM388" s="209" t="s">
        <v>613</v>
      </c>
    </row>
    <row r="389" s="13" customFormat="1">
      <c r="A389" s="13"/>
      <c r="B389" s="215"/>
      <c r="C389" s="216"/>
      <c r="D389" s="217" t="s">
        <v>144</v>
      </c>
      <c r="E389" s="216"/>
      <c r="F389" s="219" t="s">
        <v>614</v>
      </c>
      <c r="G389" s="216"/>
      <c r="H389" s="220">
        <v>42.869</v>
      </c>
      <c r="I389" s="216"/>
      <c r="J389" s="216"/>
      <c r="K389" s="216"/>
      <c r="L389" s="221"/>
      <c r="M389" s="222"/>
      <c r="N389" s="223"/>
      <c r="O389" s="223"/>
      <c r="P389" s="223"/>
      <c r="Q389" s="223"/>
      <c r="R389" s="223"/>
      <c r="S389" s="223"/>
      <c r="T389" s="224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25" t="s">
        <v>144</v>
      </c>
      <c r="AU389" s="225" t="s">
        <v>135</v>
      </c>
      <c r="AV389" s="13" t="s">
        <v>135</v>
      </c>
      <c r="AW389" s="13" t="s">
        <v>4</v>
      </c>
      <c r="AX389" s="13" t="s">
        <v>77</v>
      </c>
      <c r="AY389" s="225" t="s">
        <v>126</v>
      </c>
    </row>
    <row r="390" s="2" customFormat="1" ht="16.5" customHeight="1">
      <c r="A390" s="35"/>
      <c r="B390" s="36"/>
      <c r="C390" s="199" t="s">
        <v>615</v>
      </c>
      <c r="D390" s="199" t="s">
        <v>129</v>
      </c>
      <c r="E390" s="200" t="s">
        <v>616</v>
      </c>
      <c r="F390" s="201" t="s">
        <v>617</v>
      </c>
      <c r="G390" s="202" t="s">
        <v>151</v>
      </c>
      <c r="H390" s="203">
        <v>3.7999999999999998</v>
      </c>
      <c r="I390" s="204">
        <v>125</v>
      </c>
      <c r="J390" s="204">
        <f>ROUND(I390*H390,2)</f>
        <v>475</v>
      </c>
      <c r="K390" s="201" t="s">
        <v>133</v>
      </c>
      <c r="L390" s="41"/>
      <c r="M390" s="205" t="s">
        <v>17</v>
      </c>
      <c r="N390" s="206" t="s">
        <v>41</v>
      </c>
      <c r="O390" s="207">
        <v>0.18099999999999999</v>
      </c>
      <c r="P390" s="207">
        <f>O390*H390</f>
        <v>0.68779999999999997</v>
      </c>
      <c r="Q390" s="207">
        <v>0</v>
      </c>
      <c r="R390" s="207">
        <f>Q390*H390</f>
        <v>0</v>
      </c>
      <c r="S390" s="207">
        <v>0</v>
      </c>
      <c r="T390" s="208">
        <f>S390*H390</f>
        <v>0</v>
      </c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R390" s="209" t="s">
        <v>238</v>
      </c>
      <c r="AT390" s="209" t="s">
        <v>129</v>
      </c>
      <c r="AU390" s="209" t="s">
        <v>135</v>
      </c>
      <c r="AY390" s="20" t="s">
        <v>126</v>
      </c>
      <c r="BE390" s="210">
        <f>IF(N390="základní",J390,0)</f>
        <v>0</v>
      </c>
      <c r="BF390" s="210">
        <f>IF(N390="snížená",J390,0)</f>
        <v>475</v>
      </c>
      <c r="BG390" s="210">
        <f>IF(N390="zákl. přenesená",J390,0)</f>
        <v>0</v>
      </c>
      <c r="BH390" s="210">
        <f>IF(N390="sníž. přenesená",J390,0)</f>
        <v>0</v>
      </c>
      <c r="BI390" s="210">
        <f>IF(N390="nulová",J390,0)</f>
        <v>0</v>
      </c>
      <c r="BJ390" s="20" t="s">
        <v>135</v>
      </c>
      <c r="BK390" s="210">
        <f>ROUND(I390*H390,2)</f>
        <v>475</v>
      </c>
      <c r="BL390" s="20" t="s">
        <v>238</v>
      </c>
      <c r="BM390" s="209" t="s">
        <v>618</v>
      </c>
    </row>
    <row r="391" s="2" customFormat="1">
      <c r="A391" s="35"/>
      <c r="B391" s="36"/>
      <c r="C391" s="37"/>
      <c r="D391" s="211" t="s">
        <v>137</v>
      </c>
      <c r="E391" s="37"/>
      <c r="F391" s="212" t="s">
        <v>619</v>
      </c>
      <c r="G391" s="37"/>
      <c r="H391" s="37"/>
      <c r="I391" s="37"/>
      <c r="J391" s="37"/>
      <c r="K391" s="37"/>
      <c r="L391" s="41"/>
      <c r="M391" s="213"/>
      <c r="N391" s="214"/>
      <c r="O391" s="80"/>
      <c r="P391" s="80"/>
      <c r="Q391" s="80"/>
      <c r="R391" s="80"/>
      <c r="S391" s="80"/>
      <c r="T391" s="81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T391" s="20" t="s">
        <v>137</v>
      </c>
      <c r="AU391" s="20" t="s">
        <v>135</v>
      </c>
    </row>
    <row r="392" s="13" customFormat="1">
      <c r="A392" s="13"/>
      <c r="B392" s="215"/>
      <c r="C392" s="216"/>
      <c r="D392" s="217" t="s">
        <v>144</v>
      </c>
      <c r="E392" s="218" t="s">
        <v>17</v>
      </c>
      <c r="F392" s="219" t="s">
        <v>620</v>
      </c>
      <c r="G392" s="216"/>
      <c r="H392" s="220">
        <v>2.1000000000000001</v>
      </c>
      <c r="I392" s="216"/>
      <c r="J392" s="216"/>
      <c r="K392" s="216"/>
      <c r="L392" s="221"/>
      <c r="M392" s="222"/>
      <c r="N392" s="223"/>
      <c r="O392" s="223"/>
      <c r="P392" s="223"/>
      <c r="Q392" s="223"/>
      <c r="R392" s="223"/>
      <c r="S392" s="223"/>
      <c r="T392" s="224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25" t="s">
        <v>144</v>
      </c>
      <c r="AU392" s="225" t="s">
        <v>135</v>
      </c>
      <c r="AV392" s="13" t="s">
        <v>135</v>
      </c>
      <c r="AW392" s="13" t="s">
        <v>31</v>
      </c>
      <c r="AX392" s="13" t="s">
        <v>69</v>
      </c>
      <c r="AY392" s="225" t="s">
        <v>126</v>
      </c>
    </row>
    <row r="393" s="13" customFormat="1">
      <c r="A393" s="13"/>
      <c r="B393" s="215"/>
      <c r="C393" s="216"/>
      <c r="D393" s="217" t="s">
        <v>144</v>
      </c>
      <c r="E393" s="218" t="s">
        <v>17</v>
      </c>
      <c r="F393" s="219" t="s">
        <v>621</v>
      </c>
      <c r="G393" s="216"/>
      <c r="H393" s="220">
        <v>1.7</v>
      </c>
      <c r="I393" s="216"/>
      <c r="J393" s="216"/>
      <c r="K393" s="216"/>
      <c r="L393" s="221"/>
      <c r="M393" s="222"/>
      <c r="N393" s="223"/>
      <c r="O393" s="223"/>
      <c r="P393" s="223"/>
      <c r="Q393" s="223"/>
      <c r="R393" s="223"/>
      <c r="S393" s="223"/>
      <c r="T393" s="224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25" t="s">
        <v>144</v>
      </c>
      <c r="AU393" s="225" t="s">
        <v>135</v>
      </c>
      <c r="AV393" s="13" t="s">
        <v>135</v>
      </c>
      <c r="AW393" s="13" t="s">
        <v>31</v>
      </c>
      <c r="AX393" s="13" t="s">
        <v>69</v>
      </c>
      <c r="AY393" s="225" t="s">
        <v>126</v>
      </c>
    </row>
    <row r="394" s="14" customFormat="1">
      <c r="A394" s="14"/>
      <c r="B394" s="226"/>
      <c r="C394" s="227"/>
      <c r="D394" s="217" t="s">
        <v>144</v>
      </c>
      <c r="E394" s="228" t="s">
        <v>17</v>
      </c>
      <c r="F394" s="229" t="s">
        <v>148</v>
      </c>
      <c r="G394" s="227"/>
      <c r="H394" s="230">
        <v>3.7999999999999998</v>
      </c>
      <c r="I394" s="227"/>
      <c r="J394" s="227"/>
      <c r="K394" s="227"/>
      <c r="L394" s="231"/>
      <c r="M394" s="232"/>
      <c r="N394" s="233"/>
      <c r="O394" s="233"/>
      <c r="P394" s="233"/>
      <c r="Q394" s="233"/>
      <c r="R394" s="233"/>
      <c r="S394" s="233"/>
      <c r="T394" s="23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35" t="s">
        <v>144</v>
      </c>
      <c r="AU394" s="235" t="s">
        <v>135</v>
      </c>
      <c r="AV394" s="14" t="s">
        <v>134</v>
      </c>
      <c r="AW394" s="14" t="s">
        <v>31</v>
      </c>
      <c r="AX394" s="14" t="s">
        <v>77</v>
      </c>
      <c r="AY394" s="235" t="s">
        <v>126</v>
      </c>
    </row>
    <row r="395" s="2" customFormat="1" ht="16.5" customHeight="1">
      <c r="A395" s="35"/>
      <c r="B395" s="36"/>
      <c r="C395" s="245" t="s">
        <v>622</v>
      </c>
      <c r="D395" s="245" t="s">
        <v>216</v>
      </c>
      <c r="E395" s="246" t="s">
        <v>623</v>
      </c>
      <c r="F395" s="247" t="s">
        <v>624</v>
      </c>
      <c r="G395" s="248" t="s">
        <v>151</v>
      </c>
      <c r="H395" s="249">
        <v>3.8759999999999999</v>
      </c>
      <c r="I395" s="250">
        <v>133</v>
      </c>
      <c r="J395" s="250">
        <f>ROUND(I395*H395,2)</f>
        <v>515.50999999999999</v>
      </c>
      <c r="K395" s="247" t="s">
        <v>133</v>
      </c>
      <c r="L395" s="251"/>
      <c r="M395" s="252" t="s">
        <v>17</v>
      </c>
      <c r="N395" s="253" t="s">
        <v>41</v>
      </c>
      <c r="O395" s="207">
        <v>0</v>
      </c>
      <c r="P395" s="207">
        <f>O395*H395</f>
        <v>0</v>
      </c>
      <c r="Q395" s="207">
        <v>0.00040000000000000002</v>
      </c>
      <c r="R395" s="207">
        <f>Q395*H395</f>
        <v>0.0015504</v>
      </c>
      <c r="S395" s="207">
        <v>0</v>
      </c>
      <c r="T395" s="208">
        <f>S395*H395</f>
        <v>0</v>
      </c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R395" s="209" t="s">
        <v>337</v>
      </c>
      <c r="AT395" s="209" t="s">
        <v>216</v>
      </c>
      <c r="AU395" s="209" t="s">
        <v>135</v>
      </c>
      <c r="AY395" s="20" t="s">
        <v>126</v>
      </c>
      <c r="BE395" s="210">
        <f>IF(N395="základní",J395,0)</f>
        <v>0</v>
      </c>
      <c r="BF395" s="210">
        <f>IF(N395="snížená",J395,0)</f>
        <v>515.50999999999999</v>
      </c>
      <c r="BG395" s="210">
        <f>IF(N395="zákl. přenesená",J395,0)</f>
        <v>0</v>
      </c>
      <c r="BH395" s="210">
        <f>IF(N395="sníž. přenesená",J395,0)</f>
        <v>0</v>
      </c>
      <c r="BI395" s="210">
        <f>IF(N395="nulová",J395,0)</f>
        <v>0</v>
      </c>
      <c r="BJ395" s="20" t="s">
        <v>135</v>
      </c>
      <c r="BK395" s="210">
        <f>ROUND(I395*H395,2)</f>
        <v>515.50999999999999</v>
      </c>
      <c r="BL395" s="20" t="s">
        <v>238</v>
      </c>
      <c r="BM395" s="209" t="s">
        <v>625</v>
      </c>
    </row>
    <row r="396" s="13" customFormat="1">
      <c r="A396" s="13"/>
      <c r="B396" s="215"/>
      <c r="C396" s="216"/>
      <c r="D396" s="217" t="s">
        <v>144</v>
      </c>
      <c r="E396" s="216"/>
      <c r="F396" s="219" t="s">
        <v>626</v>
      </c>
      <c r="G396" s="216"/>
      <c r="H396" s="220">
        <v>3.8759999999999999</v>
      </c>
      <c r="I396" s="216"/>
      <c r="J396" s="216"/>
      <c r="K396" s="216"/>
      <c r="L396" s="221"/>
      <c r="M396" s="222"/>
      <c r="N396" s="223"/>
      <c r="O396" s="223"/>
      <c r="P396" s="223"/>
      <c r="Q396" s="223"/>
      <c r="R396" s="223"/>
      <c r="S396" s="223"/>
      <c r="T396" s="224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25" t="s">
        <v>144</v>
      </c>
      <c r="AU396" s="225" t="s">
        <v>135</v>
      </c>
      <c r="AV396" s="13" t="s">
        <v>135</v>
      </c>
      <c r="AW396" s="13" t="s">
        <v>4</v>
      </c>
      <c r="AX396" s="13" t="s">
        <v>77</v>
      </c>
      <c r="AY396" s="225" t="s">
        <v>126</v>
      </c>
    </row>
    <row r="397" s="2" customFormat="1" ht="16.5" customHeight="1">
      <c r="A397" s="35"/>
      <c r="B397" s="36"/>
      <c r="C397" s="199" t="s">
        <v>627</v>
      </c>
      <c r="D397" s="199" t="s">
        <v>129</v>
      </c>
      <c r="E397" s="200" t="s">
        <v>628</v>
      </c>
      <c r="F397" s="201" t="s">
        <v>629</v>
      </c>
      <c r="G397" s="202" t="s">
        <v>141</v>
      </c>
      <c r="H397" s="203">
        <v>43.399999999999999</v>
      </c>
      <c r="I397" s="204">
        <v>49</v>
      </c>
      <c r="J397" s="204">
        <f>ROUND(I397*H397,2)</f>
        <v>2126.5999999999999</v>
      </c>
      <c r="K397" s="201" t="s">
        <v>133</v>
      </c>
      <c r="L397" s="41"/>
      <c r="M397" s="205" t="s">
        <v>17</v>
      </c>
      <c r="N397" s="206" t="s">
        <v>41</v>
      </c>
      <c r="O397" s="207">
        <v>0.098000000000000004</v>
      </c>
      <c r="P397" s="207">
        <f>O397*H397</f>
        <v>4.2531999999999996</v>
      </c>
      <c r="Q397" s="207">
        <v>0</v>
      </c>
      <c r="R397" s="207">
        <f>Q397*H397</f>
        <v>0</v>
      </c>
      <c r="S397" s="207">
        <v>0</v>
      </c>
      <c r="T397" s="208">
        <f>S397*H397</f>
        <v>0</v>
      </c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R397" s="209" t="s">
        <v>238</v>
      </c>
      <c r="AT397" s="209" t="s">
        <v>129</v>
      </c>
      <c r="AU397" s="209" t="s">
        <v>135</v>
      </c>
      <c r="AY397" s="20" t="s">
        <v>126</v>
      </c>
      <c r="BE397" s="210">
        <f>IF(N397="základní",J397,0)</f>
        <v>0</v>
      </c>
      <c r="BF397" s="210">
        <f>IF(N397="snížená",J397,0)</f>
        <v>2126.5999999999999</v>
      </c>
      <c r="BG397" s="210">
        <f>IF(N397="zákl. přenesená",J397,0)</f>
        <v>0</v>
      </c>
      <c r="BH397" s="210">
        <f>IF(N397="sníž. přenesená",J397,0)</f>
        <v>0</v>
      </c>
      <c r="BI397" s="210">
        <f>IF(N397="nulová",J397,0)</f>
        <v>0</v>
      </c>
      <c r="BJ397" s="20" t="s">
        <v>135</v>
      </c>
      <c r="BK397" s="210">
        <f>ROUND(I397*H397,2)</f>
        <v>2126.5999999999999</v>
      </c>
      <c r="BL397" s="20" t="s">
        <v>238</v>
      </c>
      <c r="BM397" s="209" t="s">
        <v>630</v>
      </c>
    </row>
    <row r="398" s="2" customFormat="1">
      <c r="A398" s="35"/>
      <c r="B398" s="36"/>
      <c r="C398" s="37"/>
      <c r="D398" s="211" t="s">
        <v>137</v>
      </c>
      <c r="E398" s="37"/>
      <c r="F398" s="212" t="s">
        <v>631</v>
      </c>
      <c r="G398" s="37"/>
      <c r="H398" s="37"/>
      <c r="I398" s="37"/>
      <c r="J398" s="37"/>
      <c r="K398" s="37"/>
      <c r="L398" s="41"/>
      <c r="M398" s="213"/>
      <c r="N398" s="214"/>
      <c r="O398" s="80"/>
      <c r="P398" s="80"/>
      <c r="Q398" s="80"/>
      <c r="R398" s="80"/>
      <c r="S398" s="80"/>
      <c r="T398" s="81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T398" s="20" t="s">
        <v>137</v>
      </c>
      <c r="AU398" s="20" t="s">
        <v>135</v>
      </c>
    </row>
    <row r="399" s="2" customFormat="1" ht="24.15" customHeight="1">
      <c r="A399" s="35"/>
      <c r="B399" s="36"/>
      <c r="C399" s="199" t="s">
        <v>632</v>
      </c>
      <c r="D399" s="199" t="s">
        <v>129</v>
      </c>
      <c r="E399" s="200" t="s">
        <v>633</v>
      </c>
      <c r="F399" s="201" t="s">
        <v>634</v>
      </c>
      <c r="G399" s="202" t="s">
        <v>276</v>
      </c>
      <c r="H399" s="203">
        <v>1.2729999999999999</v>
      </c>
      <c r="I399" s="204">
        <v>1660</v>
      </c>
      <c r="J399" s="204">
        <f>ROUND(I399*H399,2)</f>
        <v>2113.1799999999998</v>
      </c>
      <c r="K399" s="201" t="s">
        <v>133</v>
      </c>
      <c r="L399" s="41"/>
      <c r="M399" s="205" t="s">
        <v>17</v>
      </c>
      <c r="N399" s="206" t="s">
        <v>41</v>
      </c>
      <c r="O399" s="207">
        <v>3.3119999999999998</v>
      </c>
      <c r="P399" s="207">
        <f>O399*H399</f>
        <v>4.2161759999999999</v>
      </c>
      <c r="Q399" s="207">
        <v>0</v>
      </c>
      <c r="R399" s="207">
        <f>Q399*H399</f>
        <v>0</v>
      </c>
      <c r="S399" s="207">
        <v>0</v>
      </c>
      <c r="T399" s="208">
        <f>S399*H399</f>
        <v>0</v>
      </c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R399" s="209" t="s">
        <v>238</v>
      </c>
      <c r="AT399" s="209" t="s">
        <v>129</v>
      </c>
      <c r="AU399" s="209" t="s">
        <v>135</v>
      </c>
      <c r="AY399" s="20" t="s">
        <v>126</v>
      </c>
      <c r="BE399" s="210">
        <f>IF(N399="základní",J399,0)</f>
        <v>0</v>
      </c>
      <c r="BF399" s="210">
        <f>IF(N399="snížená",J399,0)</f>
        <v>2113.1799999999998</v>
      </c>
      <c r="BG399" s="210">
        <f>IF(N399="zákl. přenesená",J399,0)</f>
        <v>0</v>
      </c>
      <c r="BH399" s="210">
        <f>IF(N399="sníž. přenesená",J399,0)</f>
        <v>0</v>
      </c>
      <c r="BI399" s="210">
        <f>IF(N399="nulová",J399,0)</f>
        <v>0</v>
      </c>
      <c r="BJ399" s="20" t="s">
        <v>135</v>
      </c>
      <c r="BK399" s="210">
        <f>ROUND(I399*H399,2)</f>
        <v>2113.1799999999998</v>
      </c>
      <c r="BL399" s="20" t="s">
        <v>238</v>
      </c>
      <c r="BM399" s="209" t="s">
        <v>635</v>
      </c>
    </row>
    <row r="400" s="2" customFormat="1">
      <c r="A400" s="35"/>
      <c r="B400" s="36"/>
      <c r="C400" s="37"/>
      <c r="D400" s="211" t="s">
        <v>137</v>
      </c>
      <c r="E400" s="37"/>
      <c r="F400" s="212" t="s">
        <v>636</v>
      </c>
      <c r="G400" s="37"/>
      <c r="H400" s="37"/>
      <c r="I400" s="37"/>
      <c r="J400" s="37"/>
      <c r="K400" s="37"/>
      <c r="L400" s="41"/>
      <c r="M400" s="213"/>
      <c r="N400" s="214"/>
      <c r="O400" s="80"/>
      <c r="P400" s="80"/>
      <c r="Q400" s="80"/>
      <c r="R400" s="80"/>
      <c r="S400" s="80"/>
      <c r="T400" s="81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T400" s="20" t="s">
        <v>137</v>
      </c>
      <c r="AU400" s="20" t="s">
        <v>135</v>
      </c>
    </row>
    <row r="401" s="12" customFormat="1" ht="22.8" customHeight="1">
      <c r="A401" s="12"/>
      <c r="B401" s="184"/>
      <c r="C401" s="185"/>
      <c r="D401" s="186" t="s">
        <v>68</v>
      </c>
      <c r="E401" s="197" t="s">
        <v>637</v>
      </c>
      <c r="F401" s="197" t="s">
        <v>638</v>
      </c>
      <c r="G401" s="185"/>
      <c r="H401" s="185"/>
      <c r="I401" s="185"/>
      <c r="J401" s="198">
        <f>BK401</f>
        <v>53863.079999999994</v>
      </c>
      <c r="K401" s="185"/>
      <c r="L401" s="189"/>
      <c r="M401" s="190"/>
      <c r="N401" s="191"/>
      <c r="O401" s="191"/>
      <c r="P401" s="192">
        <f>SUM(P402:P487)</f>
        <v>36.886738000000001</v>
      </c>
      <c r="Q401" s="191"/>
      <c r="R401" s="192">
        <f>SUM(R402:R487)</f>
        <v>0.69373003</v>
      </c>
      <c r="S401" s="191"/>
      <c r="T401" s="193">
        <f>SUM(T402:T487)</f>
        <v>0.56140800000000002</v>
      </c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R401" s="194" t="s">
        <v>135</v>
      </c>
      <c r="AT401" s="195" t="s">
        <v>68</v>
      </c>
      <c r="AU401" s="195" t="s">
        <v>77</v>
      </c>
      <c r="AY401" s="194" t="s">
        <v>126</v>
      </c>
      <c r="BK401" s="196">
        <f>SUM(BK402:BK487)</f>
        <v>53863.079999999994</v>
      </c>
    </row>
    <row r="402" s="2" customFormat="1" ht="16.5" customHeight="1">
      <c r="A402" s="35"/>
      <c r="B402" s="36"/>
      <c r="C402" s="199" t="s">
        <v>639</v>
      </c>
      <c r="D402" s="199" t="s">
        <v>129</v>
      </c>
      <c r="E402" s="200" t="s">
        <v>640</v>
      </c>
      <c r="F402" s="201" t="s">
        <v>641</v>
      </c>
      <c r="G402" s="202" t="s">
        <v>141</v>
      </c>
      <c r="H402" s="203">
        <v>20.129999999999999</v>
      </c>
      <c r="I402" s="204">
        <v>65.299999999999997</v>
      </c>
      <c r="J402" s="204">
        <f>ROUND(I402*H402,2)</f>
        <v>1314.49</v>
      </c>
      <c r="K402" s="201" t="s">
        <v>133</v>
      </c>
      <c r="L402" s="41"/>
      <c r="M402" s="205" t="s">
        <v>17</v>
      </c>
      <c r="N402" s="206" t="s">
        <v>41</v>
      </c>
      <c r="O402" s="207">
        <v>0.043999999999999997</v>
      </c>
      <c r="P402" s="207">
        <f>O402*H402</f>
        <v>0.88571999999999995</v>
      </c>
      <c r="Q402" s="207">
        <v>0.00029999999999999997</v>
      </c>
      <c r="R402" s="207">
        <f>Q402*H402</f>
        <v>0.0060389999999999992</v>
      </c>
      <c r="S402" s="207">
        <v>0</v>
      </c>
      <c r="T402" s="208">
        <f>S402*H402</f>
        <v>0</v>
      </c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R402" s="209" t="s">
        <v>238</v>
      </c>
      <c r="AT402" s="209" t="s">
        <v>129</v>
      </c>
      <c r="AU402" s="209" t="s">
        <v>135</v>
      </c>
      <c r="AY402" s="20" t="s">
        <v>126</v>
      </c>
      <c r="BE402" s="210">
        <f>IF(N402="základní",J402,0)</f>
        <v>0</v>
      </c>
      <c r="BF402" s="210">
        <f>IF(N402="snížená",J402,0)</f>
        <v>1314.49</v>
      </c>
      <c r="BG402" s="210">
        <f>IF(N402="zákl. přenesená",J402,0)</f>
        <v>0</v>
      </c>
      <c r="BH402" s="210">
        <f>IF(N402="sníž. přenesená",J402,0)</f>
        <v>0</v>
      </c>
      <c r="BI402" s="210">
        <f>IF(N402="nulová",J402,0)</f>
        <v>0</v>
      </c>
      <c r="BJ402" s="20" t="s">
        <v>135</v>
      </c>
      <c r="BK402" s="210">
        <f>ROUND(I402*H402,2)</f>
        <v>1314.49</v>
      </c>
      <c r="BL402" s="20" t="s">
        <v>238</v>
      </c>
      <c r="BM402" s="209" t="s">
        <v>642</v>
      </c>
    </row>
    <row r="403" s="2" customFormat="1">
      <c r="A403" s="35"/>
      <c r="B403" s="36"/>
      <c r="C403" s="37"/>
      <c r="D403" s="211" t="s">
        <v>137</v>
      </c>
      <c r="E403" s="37"/>
      <c r="F403" s="212" t="s">
        <v>643</v>
      </c>
      <c r="G403" s="37"/>
      <c r="H403" s="37"/>
      <c r="I403" s="37"/>
      <c r="J403" s="37"/>
      <c r="K403" s="37"/>
      <c r="L403" s="41"/>
      <c r="M403" s="213"/>
      <c r="N403" s="214"/>
      <c r="O403" s="80"/>
      <c r="P403" s="80"/>
      <c r="Q403" s="80"/>
      <c r="R403" s="80"/>
      <c r="S403" s="80"/>
      <c r="T403" s="81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T403" s="20" t="s">
        <v>137</v>
      </c>
      <c r="AU403" s="20" t="s">
        <v>135</v>
      </c>
    </row>
    <row r="404" s="15" customFormat="1">
      <c r="A404" s="15"/>
      <c r="B404" s="236"/>
      <c r="C404" s="237"/>
      <c r="D404" s="217" t="s">
        <v>144</v>
      </c>
      <c r="E404" s="238" t="s">
        <v>17</v>
      </c>
      <c r="F404" s="239" t="s">
        <v>644</v>
      </c>
      <c r="G404" s="237"/>
      <c r="H404" s="238" t="s">
        <v>17</v>
      </c>
      <c r="I404" s="237"/>
      <c r="J404" s="237"/>
      <c r="K404" s="237"/>
      <c r="L404" s="240"/>
      <c r="M404" s="241"/>
      <c r="N404" s="242"/>
      <c r="O404" s="242"/>
      <c r="P404" s="242"/>
      <c r="Q404" s="242"/>
      <c r="R404" s="242"/>
      <c r="S404" s="242"/>
      <c r="T404" s="243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T404" s="244" t="s">
        <v>144</v>
      </c>
      <c r="AU404" s="244" t="s">
        <v>135</v>
      </c>
      <c r="AV404" s="15" t="s">
        <v>77</v>
      </c>
      <c r="AW404" s="15" t="s">
        <v>31</v>
      </c>
      <c r="AX404" s="15" t="s">
        <v>69</v>
      </c>
      <c r="AY404" s="244" t="s">
        <v>126</v>
      </c>
    </row>
    <row r="405" s="13" customFormat="1">
      <c r="A405" s="13"/>
      <c r="B405" s="215"/>
      <c r="C405" s="216"/>
      <c r="D405" s="217" t="s">
        <v>144</v>
      </c>
      <c r="E405" s="218" t="s">
        <v>17</v>
      </c>
      <c r="F405" s="219" t="s">
        <v>645</v>
      </c>
      <c r="G405" s="216"/>
      <c r="H405" s="220">
        <v>2.7000000000000002</v>
      </c>
      <c r="I405" s="216"/>
      <c r="J405" s="216"/>
      <c r="K405" s="216"/>
      <c r="L405" s="221"/>
      <c r="M405" s="222"/>
      <c r="N405" s="223"/>
      <c r="O405" s="223"/>
      <c r="P405" s="223"/>
      <c r="Q405" s="223"/>
      <c r="R405" s="223"/>
      <c r="S405" s="223"/>
      <c r="T405" s="224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25" t="s">
        <v>144</v>
      </c>
      <c r="AU405" s="225" t="s">
        <v>135</v>
      </c>
      <c r="AV405" s="13" t="s">
        <v>135</v>
      </c>
      <c r="AW405" s="13" t="s">
        <v>31</v>
      </c>
      <c r="AX405" s="13" t="s">
        <v>69</v>
      </c>
      <c r="AY405" s="225" t="s">
        <v>126</v>
      </c>
    </row>
    <row r="406" s="16" customFormat="1">
      <c r="A406" s="16"/>
      <c r="B406" s="254"/>
      <c r="C406" s="255"/>
      <c r="D406" s="217" t="s">
        <v>144</v>
      </c>
      <c r="E406" s="256" t="s">
        <v>17</v>
      </c>
      <c r="F406" s="257" t="s">
        <v>646</v>
      </c>
      <c r="G406" s="255"/>
      <c r="H406" s="258">
        <v>2.7000000000000002</v>
      </c>
      <c r="I406" s="255"/>
      <c r="J406" s="255"/>
      <c r="K406" s="255"/>
      <c r="L406" s="259"/>
      <c r="M406" s="260"/>
      <c r="N406" s="261"/>
      <c r="O406" s="261"/>
      <c r="P406" s="261"/>
      <c r="Q406" s="261"/>
      <c r="R406" s="261"/>
      <c r="S406" s="261"/>
      <c r="T406" s="262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T406" s="263" t="s">
        <v>144</v>
      </c>
      <c r="AU406" s="263" t="s">
        <v>135</v>
      </c>
      <c r="AV406" s="16" t="s">
        <v>127</v>
      </c>
      <c r="AW406" s="16" t="s">
        <v>31</v>
      </c>
      <c r="AX406" s="16" t="s">
        <v>69</v>
      </c>
      <c r="AY406" s="263" t="s">
        <v>126</v>
      </c>
    </row>
    <row r="407" s="15" customFormat="1">
      <c r="A407" s="15"/>
      <c r="B407" s="236"/>
      <c r="C407" s="237"/>
      <c r="D407" s="217" t="s">
        <v>144</v>
      </c>
      <c r="E407" s="238" t="s">
        <v>17</v>
      </c>
      <c r="F407" s="239" t="s">
        <v>647</v>
      </c>
      <c r="G407" s="237"/>
      <c r="H407" s="238" t="s">
        <v>17</v>
      </c>
      <c r="I407" s="237"/>
      <c r="J407" s="237"/>
      <c r="K407" s="237"/>
      <c r="L407" s="240"/>
      <c r="M407" s="241"/>
      <c r="N407" s="242"/>
      <c r="O407" s="242"/>
      <c r="P407" s="242"/>
      <c r="Q407" s="242"/>
      <c r="R407" s="242"/>
      <c r="S407" s="242"/>
      <c r="T407" s="243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T407" s="244" t="s">
        <v>144</v>
      </c>
      <c r="AU407" s="244" t="s">
        <v>135</v>
      </c>
      <c r="AV407" s="15" t="s">
        <v>77</v>
      </c>
      <c r="AW407" s="15" t="s">
        <v>31</v>
      </c>
      <c r="AX407" s="15" t="s">
        <v>69</v>
      </c>
      <c r="AY407" s="244" t="s">
        <v>126</v>
      </c>
    </row>
    <row r="408" s="13" customFormat="1">
      <c r="A408" s="13"/>
      <c r="B408" s="215"/>
      <c r="C408" s="216"/>
      <c r="D408" s="217" t="s">
        <v>144</v>
      </c>
      <c r="E408" s="218" t="s">
        <v>17</v>
      </c>
      <c r="F408" s="219" t="s">
        <v>648</v>
      </c>
      <c r="G408" s="216"/>
      <c r="H408" s="220">
        <v>12.119999999999999</v>
      </c>
      <c r="I408" s="216"/>
      <c r="J408" s="216"/>
      <c r="K408" s="216"/>
      <c r="L408" s="221"/>
      <c r="M408" s="222"/>
      <c r="N408" s="223"/>
      <c r="O408" s="223"/>
      <c r="P408" s="223"/>
      <c r="Q408" s="223"/>
      <c r="R408" s="223"/>
      <c r="S408" s="223"/>
      <c r="T408" s="224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25" t="s">
        <v>144</v>
      </c>
      <c r="AU408" s="225" t="s">
        <v>135</v>
      </c>
      <c r="AV408" s="13" t="s">
        <v>135</v>
      </c>
      <c r="AW408" s="13" t="s">
        <v>31</v>
      </c>
      <c r="AX408" s="13" t="s">
        <v>69</v>
      </c>
      <c r="AY408" s="225" t="s">
        <v>126</v>
      </c>
    </row>
    <row r="409" s="16" customFormat="1">
      <c r="A409" s="16"/>
      <c r="B409" s="254"/>
      <c r="C409" s="255"/>
      <c r="D409" s="217" t="s">
        <v>144</v>
      </c>
      <c r="E409" s="256" t="s">
        <v>17</v>
      </c>
      <c r="F409" s="257" t="s">
        <v>646</v>
      </c>
      <c r="G409" s="255"/>
      <c r="H409" s="258">
        <v>12.119999999999999</v>
      </c>
      <c r="I409" s="255"/>
      <c r="J409" s="255"/>
      <c r="K409" s="255"/>
      <c r="L409" s="259"/>
      <c r="M409" s="260"/>
      <c r="N409" s="261"/>
      <c r="O409" s="261"/>
      <c r="P409" s="261"/>
      <c r="Q409" s="261"/>
      <c r="R409" s="261"/>
      <c r="S409" s="261"/>
      <c r="T409" s="262"/>
      <c r="U409" s="16"/>
      <c r="V409" s="16"/>
      <c r="W409" s="16"/>
      <c r="X409" s="16"/>
      <c r="Y409" s="16"/>
      <c r="Z409" s="16"/>
      <c r="AA409" s="16"/>
      <c r="AB409" s="16"/>
      <c r="AC409" s="16"/>
      <c r="AD409" s="16"/>
      <c r="AE409" s="16"/>
      <c r="AT409" s="263" t="s">
        <v>144</v>
      </c>
      <c r="AU409" s="263" t="s">
        <v>135</v>
      </c>
      <c r="AV409" s="16" t="s">
        <v>127</v>
      </c>
      <c r="AW409" s="16" t="s">
        <v>31</v>
      </c>
      <c r="AX409" s="16" t="s">
        <v>69</v>
      </c>
      <c r="AY409" s="263" t="s">
        <v>126</v>
      </c>
    </row>
    <row r="410" s="15" customFormat="1">
      <c r="A410" s="15"/>
      <c r="B410" s="236"/>
      <c r="C410" s="237"/>
      <c r="D410" s="217" t="s">
        <v>144</v>
      </c>
      <c r="E410" s="238" t="s">
        <v>17</v>
      </c>
      <c r="F410" s="239" t="s">
        <v>649</v>
      </c>
      <c r="G410" s="237"/>
      <c r="H410" s="238" t="s">
        <v>17</v>
      </c>
      <c r="I410" s="237"/>
      <c r="J410" s="237"/>
      <c r="K410" s="237"/>
      <c r="L410" s="240"/>
      <c r="M410" s="241"/>
      <c r="N410" s="242"/>
      <c r="O410" s="242"/>
      <c r="P410" s="242"/>
      <c r="Q410" s="242"/>
      <c r="R410" s="242"/>
      <c r="S410" s="242"/>
      <c r="T410" s="243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T410" s="244" t="s">
        <v>144</v>
      </c>
      <c r="AU410" s="244" t="s">
        <v>135</v>
      </c>
      <c r="AV410" s="15" t="s">
        <v>77</v>
      </c>
      <c r="AW410" s="15" t="s">
        <v>31</v>
      </c>
      <c r="AX410" s="15" t="s">
        <v>69</v>
      </c>
      <c r="AY410" s="244" t="s">
        <v>126</v>
      </c>
    </row>
    <row r="411" s="13" customFormat="1">
      <c r="A411" s="13"/>
      <c r="B411" s="215"/>
      <c r="C411" s="216"/>
      <c r="D411" s="217" t="s">
        <v>144</v>
      </c>
      <c r="E411" s="218" t="s">
        <v>17</v>
      </c>
      <c r="F411" s="219" t="s">
        <v>650</v>
      </c>
      <c r="G411" s="216"/>
      <c r="H411" s="220">
        <v>5.3099999999999996</v>
      </c>
      <c r="I411" s="216"/>
      <c r="J411" s="216"/>
      <c r="K411" s="216"/>
      <c r="L411" s="221"/>
      <c r="M411" s="222"/>
      <c r="N411" s="223"/>
      <c r="O411" s="223"/>
      <c r="P411" s="223"/>
      <c r="Q411" s="223"/>
      <c r="R411" s="223"/>
      <c r="S411" s="223"/>
      <c r="T411" s="224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25" t="s">
        <v>144</v>
      </c>
      <c r="AU411" s="225" t="s">
        <v>135</v>
      </c>
      <c r="AV411" s="13" t="s">
        <v>135</v>
      </c>
      <c r="AW411" s="13" t="s">
        <v>31</v>
      </c>
      <c r="AX411" s="13" t="s">
        <v>69</v>
      </c>
      <c r="AY411" s="225" t="s">
        <v>126</v>
      </c>
    </row>
    <row r="412" s="16" customFormat="1">
      <c r="A412" s="16"/>
      <c r="B412" s="254"/>
      <c r="C412" s="255"/>
      <c r="D412" s="217" t="s">
        <v>144</v>
      </c>
      <c r="E412" s="256" t="s">
        <v>17</v>
      </c>
      <c r="F412" s="257" t="s">
        <v>646</v>
      </c>
      <c r="G412" s="255"/>
      <c r="H412" s="258">
        <v>5.3099999999999996</v>
      </c>
      <c r="I412" s="255"/>
      <c r="J412" s="255"/>
      <c r="K412" s="255"/>
      <c r="L412" s="259"/>
      <c r="M412" s="260"/>
      <c r="N412" s="261"/>
      <c r="O412" s="261"/>
      <c r="P412" s="261"/>
      <c r="Q412" s="261"/>
      <c r="R412" s="261"/>
      <c r="S412" s="261"/>
      <c r="T412" s="262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16"/>
      <c r="AT412" s="263" t="s">
        <v>144</v>
      </c>
      <c r="AU412" s="263" t="s">
        <v>135</v>
      </c>
      <c r="AV412" s="16" t="s">
        <v>127</v>
      </c>
      <c r="AW412" s="16" t="s">
        <v>31</v>
      </c>
      <c r="AX412" s="16" t="s">
        <v>69</v>
      </c>
      <c r="AY412" s="263" t="s">
        <v>126</v>
      </c>
    </row>
    <row r="413" s="14" customFormat="1">
      <c r="A413" s="14"/>
      <c r="B413" s="226"/>
      <c r="C413" s="227"/>
      <c r="D413" s="217" t="s">
        <v>144</v>
      </c>
      <c r="E413" s="228" t="s">
        <v>17</v>
      </c>
      <c r="F413" s="229" t="s">
        <v>148</v>
      </c>
      <c r="G413" s="227"/>
      <c r="H413" s="230">
        <v>20.129999999999999</v>
      </c>
      <c r="I413" s="227"/>
      <c r="J413" s="227"/>
      <c r="K413" s="227"/>
      <c r="L413" s="231"/>
      <c r="M413" s="232"/>
      <c r="N413" s="233"/>
      <c r="O413" s="233"/>
      <c r="P413" s="233"/>
      <c r="Q413" s="233"/>
      <c r="R413" s="233"/>
      <c r="S413" s="233"/>
      <c r="T413" s="23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T413" s="235" t="s">
        <v>144</v>
      </c>
      <c r="AU413" s="235" t="s">
        <v>135</v>
      </c>
      <c r="AV413" s="14" t="s">
        <v>134</v>
      </c>
      <c r="AW413" s="14" t="s">
        <v>31</v>
      </c>
      <c r="AX413" s="14" t="s">
        <v>77</v>
      </c>
      <c r="AY413" s="235" t="s">
        <v>126</v>
      </c>
    </row>
    <row r="414" s="2" customFormat="1" ht="16.5" customHeight="1">
      <c r="A414" s="35"/>
      <c r="B414" s="36"/>
      <c r="C414" s="199" t="s">
        <v>651</v>
      </c>
      <c r="D414" s="199" t="s">
        <v>129</v>
      </c>
      <c r="E414" s="200" t="s">
        <v>652</v>
      </c>
      <c r="F414" s="201" t="s">
        <v>653</v>
      </c>
      <c r="G414" s="202" t="s">
        <v>141</v>
      </c>
      <c r="H414" s="203">
        <v>13.182</v>
      </c>
      <c r="I414" s="204">
        <v>510</v>
      </c>
      <c r="J414" s="204">
        <f>ROUND(I414*H414,2)</f>
        <v>6722.8199999999997</v>
      </c>
      <c r="K414" s="201" t="s">
        <v>133</v>
      </c>
      <c r="L414" s="41"/>
      <c r="M414" s="205" t="s">
        <v>17</v>
      </c>
      <c r="N414" s="206" t="s">
        <v>41</v>
      </c>
      <c r="O414" s="207">
        <v>0.375</v>
      </c>
      <c r="P414" s="207">
        <f>O414*H414</f>
        <v>4.9432499999999999</v>
      </c>
      <c r="Q414" s="207">
        <v>0.0015</v>
      </c>
      <c r="R414" s="207">
        <f>Q414*H414</f>
        <v>0.019773000000000002</v>
      </c>
      <c r="S414" s="207">
        <v>0</v>
      </c>
      <c r="T414" s="208">
        <f>S414*H414</f>
        <v>0</v>
      </c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R414" s="209" t="s">
        <v>238</v>
      </c>
      <c r="AT414" s="209" t="s">
        <v>129</v>
      </c>
      <c r="AU414" s="209" t="s">
        <v>135</v>
      </c>
      <c r="AY414" s="20" t="s">
        <v>126</v>
      </c>
      <c r="BE414" s="210">
        <f>IF(N414="základní",J414,0)</f>
        <v>0</v>
      </c>
      <c r="BF414" s="210">
        <f>IF(N414="snížená",J414,0)</f>
        <v>6722.8199999999997</v>
      </c>
      <c r="BG414" s="210">
        <f>IF(N414="zákl. přenesená",J414,0)</f>
        <v>0</v>
      </c>
      <c r="BH414" s="210">
        <f>IF(N414="sníž. přenesená",J414,0)</f>
        <v>0</v>
      </c>
      <c r="BI414" s="210">
        <f>IF(N414="nulová",J414,0)</f>
        <v>0</v>
      </c>
      <c r="BJ414" s="20" t="s">
        <v>135</v>
      </c>
      <c r="BK414" s="210">
        <f>ROUND(I414*H414,2)</f>
        <v>6722.8199999999997</v>
      </c>
      <c r="BL414" s="20" t="s">
        <v>238</v>
      </c>
      <c r="BM414" s="209" t="s">
        <v>654</v>
      </c>
    </row>
    <row r="415" s="2" customFormat="1">
      <c r="A415" s="35"/>
      <c r="B415" s="36"/>
      <c r="C415" s="37"/>
      <c r="D415" s="211" t="s">
        <v>137</v>
      </c>
      <c r="E415" s="37"/>
      <c r="F415" s="212" t="s">
        <v>655</v>
      </c>
      <c r="G415" s="37"/>
      <c r="H415" s="37"/>
      <c r="I415" s="37"/>
      <c r="J415" s="37"/>
      <c r="K415" s="37"/>
      <c r="L415" s="41"/>
      <c r="M415" s="213"/>
      <c r="N415" s="214"/>
      <c r="O415" s="80"/>
      <c r="P415" s="80"/>
      <c r="Q415" s="80"/>
      <c r="R415" s="80"/>
      <c r="S415" s="80"/>
      <c r="T415" s="81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T415" s="20" t="s">
        <v>137</v>
      </c>
      <c r="AU415" s="20" t="s">
        <v>135</v>
      </c>
    </row>
    <row r="416" s="15" customFormat="1">
      <c r="A416" s="15"/>
      <c r="B416" s="236"/>
      <c r="C416" s="237"/>
      <c r="D416" s="217" t="s">
        <v>144</v>
      </c>
      <c r="E416" s="238" t="s">
        <v>17</v>
      </c>
      <c r="F416" s="239" t="s">
        <v>647</v>
      </c>
      <c r="G416" s="237"/>
      <c r="H416" s="238" t="s">
        <v>17</v>
      </c>
      <c r="I416" s="237"/>
      <c r="J416" s="237"/>
      <c r="K416" s="237"/>
      <c r="L416" s="240"/>
      <c r="M416" s="241"/>
      <c r="N416" s="242"/>
      <c r="O416" s="242"/>
      <c r="P416" s="242"/>
      <c r="Q416" s="242"/>
      <c r="R416" s="242"/>
      <c r="S416" s="242"/>
      <c r="T416" s="243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T416" s="244" t="s">
        <v>144</v>
      </c>
      <c r="AU416" s="244" t="s">
        <v>135</v>
      </c>
      <c r="AV416" s="15" t="s">
        <v>77</v>
      </c>
      <c r="AW416" s="15" t="s">
        <v>31</v>
      </c>
      <c r="AX416" s="15" t="s">
        <v>69</v>
      </c>
      <c r="AY416" s="244" t="s">
        <v>126</v>
      </c>
    </row>
    <row r="417" s="13" customFormat="1">
      <c r="A417" s="13"/>
      <c r="B417" s="215"/>
      <c r="C417" s="216"/>
      <c r="D417" s="217" t="s">
        <v>144</v>
      </c>
      <c r="E417" s="218" t="s">
        <v>17</v>
      </c>
      <c r="F417" s="219" t="s">
        <v>648</v>
      </c>
      <c r="G417" s="216"/>
      <c r="H417" s="220">
        <v>12.119999999999999</v>
      </c>
      <c r="I417" s="216"/>
      <c r="J417" s="216"/>
      <c r="K417" s="216"/>
      <c r="L417" s="221"/>
      <c r="M417" s="222"/>
      <c r="N417" s="223"/>
      <c r="O417" s="223"/>
      <c r="P417" s="223"/>
      <c r="Q417" s="223"/>
      <c r="R417" s="223"/>
      <c r="S417" s="223"/>
      <c r="T417" s="224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25" t="s">
        <v>144</v>
      </c>
      <c r="AU417" s="225" t="s">
        <v>135</v>
      </c>
      <c r="AV417" s="13" t="s">
        <v>135</v>
      </c>
      <c r="AW417" s="13" t="s">
        <v>31</v>
      </c>
      <c r="AX417" s="13" t="s">
        <v>69</v>
      </c>
      <c r="AY417" s="225" t="s">
        <v>126</v>
      </c>
    </row>
    <row r="418" s="16" customFormat="1">
      <c r="A418" s="16"/>
      <c r="B418" s="254"/>
      <c r="C418" s="255"/>
      <c r="D418" s="217" t="s">
        <v>144</v>
      </c>
      <c r="E418" s="256" t="s">
        <v>17</v>
      </c>
      <c r="F418" s="257" t="s">
        <v>646</v>
      </c>
      <c r="G418" s="255"/>
      <c r="H418" s="258">
        <v>12.119999999999999</v>
      </c>
      <c r="I418" s="255"/>
      <c r="J418" s="255"/>
      <c r="K418" s="255"/>
      <c r="L418" s="259"/>
      <c r="M418" s="260"/>
      <c r="N418" s="261"/>
      <c r="O418" s="261"/>
      <c r="P418" s="261"/>
      <c r="Q418" s="261"/>
      <c r="R418" s="261"/>
      <c r="S418" s="261"/>
      <c r="T418" s="262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T418" s="263" t="s">
        <v>144</v>
      </c>
      <c r="AU418" s="263" t="s">
        <v>135</v>
      </c>
      <c r="AV418" s="16" t="s">
        <v>127</v>
      </c>
      <c r="AW418" s="16" t="s">
        <v>31</v>
      </c>
      <c r="AX418" s="16" t="s">
        <v>69</v>
      </c>
      <c r="AY418" s="263" t="s">
        <v>126</v>
      </c>
    </row>
    <row r="419" s="15" customFormat="1">
      <c r="A419" s="15"/>
      <c r="B419" s="236"/>
      <c r="C419" s="237"/>
      <c r="D419" s="217" t="s">
        <v>144</v>
      </c>
      <c r="E419" s="238" t="s">
        <v>17</v>
      </c>
      <c r="F419" s="239" t="s">
        <v>649</v>
      </c>
      <c r="G419" s="237"/>
      <c r="H419" s="238" t="s">
        <v>17</v>
      </c>
      <c r="I419" s="237"/>
      <c r="J419" s="237"/>
      <c r="K419" s="237"/>
      <c r="L419" s="240"/>
      <c r="M419" s="241"/>
      <c r="N419" s="242"/>
      <c r="O419" s="242"/>
      <c r="P419" s="242"/>
      <c r="Q419" s="242"/>
      <c r="R419" s="242"/>
      <c r="S419" s="242"/>
      <c r="T419" s="243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T419" s="244" t="s">
        <v>144</v>
      </c>
      <c r="AU419" s="244" t="s">
        <v>135</v>
      </c>
      <c r="AV419" s="15" t="s">
        <v>77</v>
      </c>
      <c r="AW419" s="15" t="s">
        <v>31</v>
      </c>
      <c r="AX419" s="15" t="s">
        <v>69</v>
      </c>
      <c r="AY419" s="244" t="s">
        <v>126</v>
      </c>
    </row>
    <row r="420" s="13" customFormat="1">
      <c r="A420" s="13"/>
      <c r="B420" s="215"/>
      <c r="C420" s="216"/>
      <c r="D420" s="217" t="s">
        <v>144</v>
      </c>
      <c r="E420" s="218" t="s">
        <v>17</v>
      </c>
      <c r="F420" s="219" t="s">
        <v>656</v>
      </c>
      <c r="G420" s="216"/>
      <c r="H420" s="220">
        <v>1.0620000000000001</v>
      </c>
      <c r="I420" s="216"/>
      <c r="J420" s="216"/>
      <c r="K420" s="216"/>
      <c r="L420" s="221"/>
      <c r="M420" s="222"/>
      <c r="N420" s="223"/>
      <c r="O420" s="223"/>
      <c r="P420" s="223"/>
      <c r="Q420" s="223"/>
      <c r="R420" s="223"/>
      <c r="S420" s="223"/>
      <c r="T420" s="224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25" t="s">
        <v>144</v>
      </c>
      <c r="AU420" s="225" t="s">
        <v>135</v>
      </c>
      <c r="AV420" s="13" t="s">
        <v>135</v>
      </c>
      <c r="AW420" s="13" t="s">
        <v>31</v>
      </c>
      <c r="AX420" s="13" t="s">
        <v>69</v>
      </c>
      <c r="AY420" s="225" t="s">
        <v>126</v>
      </c>
    </row>
    <row r="421" s="16" customFormat="1">
      <c r="A421" s="16"/>
      <c r="B421" s="254"/>
      <c r="C421" s="255"/>
      <c r="D421" s="217" t="s">
        <v>144</v>
      </c>
      <c r="E421" s="256" t="s">
        <v>17</v>
      </c>
      <c r="F421" s="257" t="s">
        <v>646</v>
      </c>
      <c r="G421" s="255"/>
      <c r="H421" s="258">
        <v>1.0620000000000001</v>
      </c>
      <c r="I421" s="255"/>
      <c r="J421" s="255"/>
      <c r="K421" s="255"/>
      <c r="L421" s="259"/>
      <c r="M421" s="260"/>
      <c r="N421" s="261"/>
      <c r="O421" s="261"/>
      <c r="P421" s="261"/>
      <c r="Q421" s="261"/>
      <c r="R421" s="261"/>
      <c r="S421" s="261"/>
      <c r="T421" s="262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T421" s="263" t="s">
        <v>144</v>
      </c>
      <c r="AU421" s="263" t="s">
        <v>135</v>
      </c>
      <c r="AV421" s="16" t="s">
        <v>127</v>
      </c>
      <c r="AW421" s="16" t="s">
        <v>31</v>
      </c>
      <c r="AX421" s="16" t="s">
        <v>69</v>
      </c>
      <c r="AY421" s="263" t="s">
        <v>126</v>
      </c>
    </row>
    <row r="422" s="14" customFormat="1">
      <c r="A422" s="14"/>
      <c r="B422" s="226"/>
      <c r="C422" s="227"/>
      <c r="D422" s="217" t="s">
        <v>144</v>
      </c>
      <c r="E422" s="228" t="s">
        <v>17</v>
      </c>
      <c r="F422" s="229" t="s">
        <v>148</v>
      </c>
      <c r="G422" s="227"/>
      <c r="H422" s="230">
        <v>13.181999999999999</v>
      </c>
      <c r="I422" s="227"/>
      <c r="J422" s="227"/>
      <c r="K422" s="227"/>
      <c r="L422" s="231"/>
      <c r="M422" s="232"/>
      <c r="N422" s="233"/>
      <c r="O422" s="233"/>
      <c r="P422" s="233"/>
      <c r="Q422" s="233"/>
      <c r="R422" s="233"/>
      <c r="S422" s="233"/>
      <c r="T422" s="23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35" t="s">
        <v>144</v>
      </c>
      <c r="AU422" s="235" t="s">
        <v>135</v>
      </c>
      <c r="AV422" s="14" t="s">
        <v>134</v>
      </c>
      <c r="AW422" s="14" t="s">
        <v>31</v>
      </c>
      <c r="AX422" s="14" t="s">
        <v>77</v>
      </c>
      <c r="AY422" s="235" t="s">
        <v>126</v>
      </c>
    </row>
    <row r="423" s="2" customFormat="1" ht="16.5" customHeight="1">
      <c r="A423" s="35"/>
      <c r="B423" s="36"/>
      <c r="C423" s="199" t="s">
        <v>657</v>
      </c>
      <c r="D423" s="199" t="s">
        <v>129</v>
      </c>
      <c r="E423" s="200" t="s">
        <v>658</v>
      </c>
      <c r="F423" s="201" t="s">
        <v>659</v>
      </c>
      <c r="G423" s="202" t="s">
        <v>151</v>
      </c>
      <c r="H423" s="203">
        <v>9.5999999999999996</v>
      </c>
      <c r="I423" s="204">
        <v>425</v>
      </c>
      <c r="J423" s="204">
        <f>ROUND(I423*H423,2)</f>
        <v>4080</v>
      </c>
      <c r="K423" s="201" t="s">
        <v>133</v>
      </c>
      <c r="L423" s="41"/>
      <c r="M423" s="205" t="s">
        <v>17</v>
      </c>
      <c r="N423" s="206" t="s">
        <v>41</v>
      </c>
      <c r="O423" s="207">
        <v>0.049000000000000002</v>
      </c>
      <c r="P423" s="207">
        <f>O423*H423</f>
        <v>0.47039999999999998</v>
      </c>
      <c r="Q423" s="207">
        <v>0.00027999999999999998</v>
      </c>
      <c r="R423" s="207">
        <f>Q423*H423</f>
        <v>0.0026879999999999999</v>
      </c>
      <c r="S423" s="207">
        <v>0</v>
      </c>
      <c r="T423" s="208">
        <f>S423*H423</f>
        <v>0</v>
      </c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  <c r="AR423" s="209" t="s">
        <v>238</v>
      </c>
      <c r="AT423" s="209" t="s">
        <v>129</v>
      </c>
      <c r="AU423" s="209" t="s">
        <v>135</v>
      </c>
      <c r="AY423" s="20" t="s">
        <v>126</v>
      </c>
      <c r="BE423" s="210">
        <f>IF(N423="základní",J423,0)</f>
        <v>0</v>
      </c>
      <c r="BF423" s="210">
        <f>IF(N423="snížená",J423,0)</f>
        <v>4080</v>
      </c>
      <c r="BG423" s="210">
        <f>IF(N423="zákl. přenesená",J423,0)</f>
        <v>0</v>
      </c>
      <c r="BH423" s="210">
        <f>IF(N423="sníž. přenesená",J423,0)</f>
        <v>0</v>
      </c>
      <c r="BI423" s="210">
        <f>IF(N423="nulová",J423,0)</f>
        <v>0</v>
      </c>
      <c r="BJ423" s="20" t="s">
        <v>135</v>
      </c>
      <c r="BK423" s="210">
        <f>ROUND(I423*H423,2)</f>
        <v>4080</v>
      </c>
      <c r="BL423" s="20" t="s">
        <v>238</v>
      </c>
      <c r="BM423" s="209" t="s">
        <v>660</v>
      </c>
    </row>
    <row r="424" s="2" customFormat="1">
      <c r="A424" s="35"/>
      <c r="B424" s="36"/>
      <c r="C424" s="37"/>
      <c r="D424" s="211" t="s">
        <v>137</v>
      </c>
      <c r="E424" s="37"/>
      <c r="F424" s="212" t="s">
        <v>661</v>
      </c>
      <c r="G424" s="37"/>
      <c r="H424" s="37"/>
      <c r="I424" s="37"/>
      <c r="J424" s="37"/>
      <c r="K424" s="37"/>
      <c r="L424" s="41"/>
      <c r="M424" s="213"/>
      <c r="N424" s="214"/>
      <c r="O424" s="80"/>
      <c r="P424" s="80"/>
      <c r="Q424" s="80"/>
      <c r="R424" s="80"/>
      <c r="S424" s="80"/>
      <c r="T424" s="81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  <c r="AT424" s="20" t="s">
        <v>137</v>
      </c>
      <c r="AU424" s="20" t="s">
        <v>135</v>
      </c>
    </row>
    <row r="425" s="13" customFormat="1">
      <c r="A425" s="13"/>
      <c r="B425" s="215"/>
      <c r="C425" s="216"/>
      <c r="D425" s="217" t="s">
        <v>144</v>
      </c>
      <c r="E425" s="218" t="s">
        <v>17</v>
      </c>
      <c r="F425" s="219" t="s">
        <v>662</v>
      </c>
      <c r="G425" s="216"/>
      <c r="H425" s="220">
        <v>8.4000000000000004</v>
      </c>
      <c r="I425" s="216"/>
      <c r="J425" s="216"/>
      <c r="K425" s="216"/>
      <c r="L425" s="221"/>
      <c r="M425" s="222"/>
      <c r="N425" s="223"/>
      <c r="O425" s="223"/>
      <c r="P425" s="223"/>
      <c r="Q425" s="223"/>
      <c r="R425" s="223"/>
      <c r="S425" s="223"/>
      <c r="T425" s="224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25" t="s">
        <v>144</v>
      </c>
      <c r="AU425" s="225" t="s">
        <v>135</v>
      </c>
      <c r="AV425" s="13" t="s">
        <v>135</v>
      </c>
      <c r="AW425" s="13" t="s">
        <v>31</v>
      </c>
      <c r="AX425" s="13" t="s">
        <v>69</v>
      </c>
      <c r="AY425" s="225" t="s">
        <v>126</v>
      </c>
    </row>
    <row r="426" s="13" customFormat="1">
      <c r="A426" s="13"/>
      <c r="B426" s="215"/>
      <c r="C426" s="216"/>
      <c r="D426" s="217" t="s">
        <v>144</v>
      </c>
      <c r="E426" s="218" t="s">
        <v>17</v>
      </c>
      <c r="F426" s="219" t="s">
        <v>663</v>
      </c>
      <c r="G426" s="216"/>
      <c r="H426" s="220">
        <v>1.2</v>
      </c>
      <c r="I426" s="216"/>
      <c r="J426" s="216"/>
      <c r="K426" s="216"/>
      <c r="L426" s="221"/>
      <c r="M426" s="222"/>
      <c r="N426" s="223"/>
      <c r="O426" s="223"/>
      <c r="P426" s="223"/>
      <c r="Q426" s="223"/>
      <c r="R426" s="223"/>
      <c r="S426" s="223"/>
      <c r="T426" s="224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25" t="s">
        <v>144</v>
      </c>
      <c r="AU426" s="225" t="s">
        <v>135</v>
      </c>
      <c r="AV426" s="13" t="s">
        <v>135</v>
      </c>
      <c r="AW426" s="13" t="s">
        <v>31</v>
      </c>
      <c r="AX426" s="13" t="s">
        <v>69</v>
      </c>
      <c r="AY426" s="225" t="s">
        <v>126</v>
      </c>
    </row>
    <row r="427" s="14" customFormat="1">
      <c r="A427" s="14"/>
      <c r="B427" s="226"/>
      <c r="C427" s="227"/>
      <c r="D427" s="217" t="s">
        <v>144</v>
      </c>
      <c r="E427" s="228" t="s">
        <v>17</v>
      </c>
      <c r="F427" s="229" t="s">
        <v>148</v>
      </c>
      <c r="G427" s="227"/>
      <c r="H427" s="230">
        <v>9.5999999999999996</v>
      </c>
      <c r="I427" s="227"/>
      <c r="J427" s="227"/>
      <c r="K427" s="227"/>
      <c r="L427" s="231"/>
      <c r="M427" s="232"/>
      <c r="N427" s="233"/>
      <c r="O427" s="233"/>
      <c r="P427" s="233"/>
      <c r="Q427" s="233"/>
      <c r="R427" s="233"/>
      <c r="S427" s="233"/>
      <c r="T427" s="23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35" t="s">
        <v>144</v>
      </c>
      <c r="AU427" s="235" t="s">
        <v>135</v>
      </c>
      <c r="AV427" s="14" t="s">
        <v>134</v>
      </c>
      <c r="AW427" s="14" t="s">
        <v>31</v>
      </c>
      <c r="AX427" s="14" t="s">
        <v>77</v>
      </c>
      <c r="AY427" s="235" t="s">
        <v>126</v>
      </c>
    </row>
    <row r="428" s="2" customFormat="1" ht="21.75" customHeight="1">
      <c r="A428" s="35"/>
      <c r="B428" s="36"/>
      <c r="C428" s="199" t="s">
        <v>664</v>
      </c>
      <c r="D428" s="199" t="s">
        <v>129</v>
      </c>
      <c r="E428" s="200" t="s">
        <v>665</v>
      </c>
      <c r="F428" s="201" t="s">
        <v>666</v>
      </c>
      <c r="G428" s="202" t="s">
        <v>141</v>
      </c>
      <c r="H428" s="203">
        <v>20.129999999999999</v>
      </c>
      <c r="I428" s="204">
        <v>246</v>
      </c>
      <c r="J428" s="204">
        <f>ROUND(I428*H428,2)</f>
        <v>4951.9799999999996</v>
      </c>
      <c r="K428" s="201" t="s">
        <v>133</v>
      </c>
      <c r="L428" s="41"/>
      <c r="M428" s="205" t="s">
        <v>17</v>
      </c>
      <c r="N428" s="206" t="s">
        <v>41</v>
      </c>
      <c r="O428" s="207">
        <v>0.099000000000000005</v>
      </c>
      <c r="P428" s="207">
        <f>O428*H428</f>
        <v>1.9928699999999999</v>
      </c>
      <c r="Q428" s="207">
        <v>0.0044999999999999997</v>
      </c>
      <c r="R428" s="207">
        <f>Q428*H428</f>
        <v>0.090584999999999985</v>
      </c>
      <c r="S428" s="207">
        <v>0</v>
      </c>
      <c r="T428" s="208">
        <f>S428*H428</f>
        <v>0</v>
      </c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R428" s="209" t="s">
        <v>238</v>
      </c>
      <c r="AT428" s="209" t="s">
        <v>129</v>
      </c>
      <c r="AU428" s="209" t="s">
        <v>135</v>
      </c>
      <c r="AY428" s="20" t="s">
        <v>126</v>
      </c>
      <c r="BE428" s="210">
        <f>IF(N428="základní",J428,0)</f>
        <v>0</v>
      </c>
      <c r="BF428" s="210">
        <f>IF(N428="snížená",J428,0)</f>
        <v>4951.9799999999996</v>
      </c>
      <c r="BG428" s="210">
        <f>IF(N428="zákl. přenesená",J428,0)</f>
        <v>0</v>
      </c>
      <c r="BH428" s="210">
        <f>IF(N428="sníž. přenesená",J428,0)</f>
        <v>0</v>
      </c>
      <c r="BI428" s="210">
        <f>IF(N428="nulová",J428,0)</f>
        <v>0</v>
      </c>
      <c r="BJ428" s="20" t="s">
        <v>135</v>
      </c>
      <c r="BK428" s="210">
        <f>ROUND(I428*H428,2)</f>
        <v>4951.9799999999996</v>
      </c>
      <c r="BL428" s="20" t="s">
        <v>238</v>
      </c>
      <c r="BM428" s="209" t="s">
        <v>667</v>
      </c>
    </row>
    <row r="429" s="2" customFormat="1">
      <c r="A429" s="35"/>
      <c r="B429" s="36"/>
      <c r="C429" s="37"/>
      <c r="D429" s="211" t="s">
        <v>137</v>
      </c>
      <c r="E429" s="37"/>
      <c r="F429" s="212" t="s">
        <v>668</v>
      </c>
      <c r="G429" s="37"/>
      <c r="H429" s="37"/>
      <c r="I429" s="37"/>
      <c r="J429" s="37"/>
      <c r="K429" s="37"/>
      <c r="L429" s="41"/>
      <c r="M429" s="213"/>
      <c r="N429" s="214"/>
      <c r="O429" s="80"/>
      <c r="P429" s="80"/>
      <c r="Q429" s="80"/>
      <c r="R429" s="80"/>
      <c r="S429" s="80"/>
      <c r="T429" s="81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  <c r="AT429" s="20" t="s">
        <v>137</v>
      </c>
      <c r="AU429" s="20" t="s">
        <v>135</v>
      </c>
    </row>
    <row r="430" s="15" customFormat="1">
      <c r="A430" s="15"/>
      <c r="B430" s="236"/>
      <c r="C430" s="237"/>
      <c r="D430" s="217" t="s">
        <v>144</v>
      </c>
      <c r="E430" s="238" t="s">
        <v>17</v>
      </c>
      <c r="F430" s="239" t="s">
        <v>644</v>
      </c>
      <c r="G430" s="237"/>
      <c r="H430" s="238" t="s">
        <v>17</v>
      </c>
      <c r="I430" s="237"/>
      <c r="J430" s="237"/>
      <c r="K430" s="237"/>
      <c r="L430" s="240"/>
      <c r="M430" s="241"/>
      <c r="N430" s="242"/>
      <c r="O430" s="242"/>
      <c r="P430" s="242"/>
      <c r="Q430" s="242"/>
      <c r="R430" s="242"/>
      <c r="S430" s="242"/>
      <c r="T430" s="243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T430" s="244" t="s">
        <v>144</v>
      </c>
      <c r="AU430" s="244" t="s">
        <v>135</v>
      </c>
      <c r="AV430" s="15" t="s">
        <v>77</v>
      </c>
      <c r="AW430" s="15" t="s">
        <v>31</v>
      </c>
      <c r="AX430" s="15" t="s">
        <v>69</v>
      </c>
      <c r="AY430" s="244" t="s">
        <v>126</v>
      </c>
    </row>
    <row r="431" s="13" customFormat="1">
      <c r="A431" s="13"/>
      <c r="B431" s="215"/>
      <c r="C431" s="216"/>
      <c r="D431" s="217" t="s">
        <v>144</v>
      </c>
      <c r="E431" s="218" t="s">
        <v>17</v>
      </c>
      <c r="F431" s="219" t="s">
        <v>645</v>
      </c>
      <c r="G431" s="216"/>
      <c r="H431" s="220">
        <v>2.7000000000000002</v>
      </c>
      <c r="I431" s="216"/>
      <c r="J431" s="216"/>
      <c r="K431" s="216"/>
      <c r="L431" s="221"/>
      <c r="M431" s="222"/>
      <c r="N431" s="223"/>
      <c r="O431" s="223"/>
      <c r="P431" s="223"/>
      <c r="Q431" s="223"/>
      <c r="R431" s="223"/>
      <c r="S431" s="223"/>
      <c r="T431" s="224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25" t="s">
        <v>144</v>
      </c>
      <c r="AU431" s="225" t="s">
        <v>135</v>
      </c>
      <c r="AV431" s="13" t="s">
        <v>135</v>
      </c>
      <c r="AW431" s="13" t="s">
        <v>31</v>
      </c>
      <c r="AX431" s="13" t="s">
        <v>69</v>
      </c>
      <c r="AY431" s="225" t="s">
        <v>126</v>
      </c>
    </row>
    <row r="432" s="16" customFormat="1">
      <c r="A432" s="16"/>
      <c r="B432" s="254"/>
      <c r="C432" s="255"/>
      <c r="D432" s="217" t="s">
        <v>144</v>
      </c>
      <c r="E432" s="256" t="s">
        <v>17</v>
      </c>
      <c r="F432" s="257" t="s">
        <v>646</v>
      </c>
      <c r="G432" s="255"/>
      <c r="H432" s="258">
        <v>2.7000000000000002</v>
      </c>
      <c r="I432" s="255"/>
      <c r="J432" s="255"/>
      <c r="K432" s="255"/>
      <c r="L432" s="259"/>
      <c r="M432" s="260"/>
      <c r="N432" s="261"/>
      <c r="O432" s="261"/>
      <c r="P432" s="261"/>
      <c r="Q432" s="261"/>
      <c r="R432" s="261"/>
      <c r="S432" s="261"/>
      <c r="T432" s="262"/>
      <c r="U432" s="16"/>
      <c r="V432" s="16"/>
      <c r="W432" s="16"/>
      <c r="X432" s="16"/>
      <c r="Y432" s="16"/>
      <c r="Z432" s="16"/>
      <c r="AA432" s="16"/>
      <c r="AB432" s="16"/>
      <c r="AC432" s="16"/>
      <c r="AD432" s="16"/>
      <c r="AE432" s="16"/>
      <c r="AT432" s="263" t="s">
        <v>144</v>
      </c>
      <c r="AU432" s="263" t="s">
        <v>135</v>
      </c>
      <c r="AV432" s="16" t="s">
        <v>127</v>
      </c>
      <c r="AW432" s="16" t="s">
        <v>31</v>
      </c>
      <c r="AX432" s="16" t="s">
        <v>69</v>
      </c>
      <c r="AY432" s="263" t="s">
        <v>126</v>
      </c>
    </row>
    <row r="433" s="15" customFormat="1">
      <c r="A433" s="15"/>
      <c r="B433" s="236"/>
      <c r="C433" s="237"/>
      <c r="D433" s="217" t="s">
        <v>144</v>
      </c>
      <c r="E433" s="238" t="s">
        <v>17</v>
      </c>
      <c r="F433" s="239" t="s">
        <v>647</v>
      </c>
      <c r="G433" s="237"/>
      <c r="H433" s="238" t="s">
        <v>17</v>
      </c>
      <c r="I433" s="237"/>
      <c r="J433" s="237"/>
      <c r="K433" s="237"/>
      <c r="L433" s="240"/>
      <c r="M433" s="241"/>
      <c r="N433" s="242"/>
      <c r="O433" s="242"/>
      <c r="P433" s="242"/>
      <c r="Q433" s="242"/>
      <c r="R433" s="242"/>
      <c r="S433" s="242"/>
      <c r="T433" s="243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T433" s="244" t="s">
        <v>144</v>
      </c>
      <c r="AU433" s="244" t="s">
        <v>135</v>
      </c>
      <c r="AV433" s="15" t="s">
        <v>77</v>
      </c>
      <c r="AW433" s="15" t="s">
        <v>31</v>
      </c>
      <c r="AX433" s="15" t="s">
        <v>69</v>
      </c>
      <c r="AY433" s="244" t="s">
        <v>126</v>
      </c>
    </row>
    <row r="434" s="13" customFormat="1">
      <c r="A434" s="13"/>
      <c r="B434" s="215"/>
      <c r="C434" s="216"/>
      <c r="D434" s="217" t="s">
        <v>144</v>
      </c>
      <c r="E434" s="218" t="s">
        <v>17</v>
      </c>
      <c r="F434" s="219" t="s">
        <v>648</v>
      </c>
      <c r="G434" s="216"/>
      <c r="H434" s="220">
        <v>12.119999999999999</v>
      </c>
      <c r="I434" s="216"/>
      <c r="J434" s="216"/>
      <c r="K434" s="216"/>
      <c r="L434" s="221"/>
      <c r="M434" s="222"/>
      <c r="N434" s="223"/>
      <c r="O434" s="223"/>
      <c r="P434" s="223"/>
      <c r="Q434" s="223"/>
      <c r="R434" s="223"/>
      <c r="S434" s="223"/>
      <c r="T434" s="224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25" t="s">
        <v>144</v>
      </c>
      <c r="AU434" s="225" t="s">
        <v>135</v>
      </c>
      <c r="AV434" s="13" t="s">
        <v>135</v>
      </c>
      <c r="AW434" s="13" t="s">
        <v>31</v>
      </c>
      <c r="AX434" s="13" t="s">
        <v>69</v>
      </c>
      <c r="AY434" s="225" t="s">
        <v>126</v>
      </c>
    </row>
    <row r="435" s="16" customFormat="1">
      <c r="A435" s="16"/>
      <c r="B435" s="254"/>
      <c r="C435" s="255"/>
      <c r="D435" s="217" t="s">
        <v>144</v>
      </c>
      <c r="E435" s="256" t="s">
        <v>17</v>
      </c>
      <c r="F435" s="257" t="s">
        <v>646</v>
      </c>
      <c r="G435" s="255"/>
      <c r="H435" s="258">
        <v>12.119999999999999</v>
      </c>
      <c r="I435" s="255"/>
      <c r="J435" s="255"/>
      <c r="K435" s="255"/>
      <c r="L435" s="259"/>
      <c r="M435" s="260"/>
      <c r="N435" s="261"/>
      <c r="O435" s="261"/>
      <c r="P435" s="261"/>
      <c r="Q435" s="261"/>
      <c r="R435" s="261"/>
      <c r="S435" s="261"/>
      <c r="T435" s="262"/>
      <c r="U435" s="16"/>
      <c r="V435" s="16"/>
      <c r="W435" s="16"/>
      <c r="X435" s="16"/>
      <c r="Y435" s="16"/>
      <c r="Z435" s="16"/>
      <c r="AA435" s="16"/>
      <c r="AB435" s="16"/>
      <c r="AC435" s="16"/>
      <c r="AD435" s="16"/>
      <c r="AE435" s="16"/>
      <c r="AT435" s="263" t="s">
        <v>144</v>
      </c>
      <c r="AU435" s="263" t="s">
        <v>135</v>
      </c>
      <c r="AV435" s="16" t="s">
        <v>127</v>
      </c>
      <c r="AW435" s="16" t="s">
        <v>31</v>
      </c>
      <c r="AX435" s="16" t="s">
        <v>69</v>
      </c>
      <c r="AY435" s="263" t="s">
        <v>126</v>
      </c>
    </row>
    <row r="436" s="15" customFormat="1">
      <c r="A436" s="15"/>
      <c r="B436" s="236"/>
      <c r="C436" s="237"/>
      <c r="D436" s="217" t="s">
        <v>144</v>
      </c>
      <c r="E436" s="238" t="s">
        <v>17</v>
      </c>
      <c r="F436" s="239" t="s">
        <v>649</v>
      </c>
      <c r="G436" s="237"/>
      <c r="H436" s="238" t="s">
        <v>17</v>
      </c>
      <c r="I436" s="237"/>
      <c r="J436" s="237"/>
      <c r="K436" s="237"/>
      <c r="L436" s="240"/>
      <c r="M436" s="241"/>
      <c r="N436" s="242"/>
      <c r="O436" s="242"/>
      <c r="P436" s="242"/>
      <c r="Q436" s="242"/>
      <c r="R436" s="242"/>
      <c r="S436" s="242"/>
      <c r="T436" s="243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T436" s="244" t="s">
        <v>144</v>
      </c>
      <c r="AU436" s="244" t="s">
        <v>135</v>
      </c>
      <c r="AV436" s="15" t="s">
        <v>77</v>
      </c>
      <c r="AW436" s="15" t="s">
        <v>31</v>
      </c>
      <c r="AX436" s="15" t="s">
        <v>69</v>
      </c>
      <c r="AY436" s="244" t="s">
        <v>126</v>
      </c>
    </row>
    <row r="437" s="13" customFormat="1">
      <c r="A437" s="13"/>
      <c r="B437" s="215"/>
      <c r="C437" s="216"/>
      <c r="D437" s="217" t="s">
        <v>144</v>
      </c>
      <c r="E437" s="218" t="s">
        <v>17</v>
      </c>
      <c r="F437" s="219" t="s">
        <v>650</v>
      </c>
      <c r="G437" s="216"/>
      <c r="H437" s="220">
        <v>5.3099999999999996</v>
      </c>
      <c r="I437" s="216"/>
      <c r="J437" s="216"/>
      <c r="K437" s="216"/>
      <c r="L437" s="221"/>
      <c r="M437" s="222"/>
      <c r="N437" s="223"/>
      <c r="O437" s="223"/>
      <c r="P437" s="223"/>
      <c r="Q437" s="223"/>
      <c r="R437" s="223"/>
      <c r="S437" s="223"/>
      <c r="T437" s="224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25" t="s">
        <v>144</v>
      </c>
      <c r="AU437" s="225" t="s">
        <v>135</v>
      </c>
      <c r="AV437" s="13" t="s">
        <v>135</v>
      </c>
      <c r="AW437" s="13" t="s">
        <v>31</v>
      </c>
      <c r="AX437" s="13" t="s">
        <v>69</v>
      </c>
      <c r="AY437" s="225" t="s">
        <v>126</v>
      </c>
    </row>
    <row r="438" s="16" customFormat="1">
      <c r="A438" s="16"/>
      <c r="B438" s="254"/>
      <c r="C438" s="255"/>
      <c r="D438" s="217" t="s">
        <v>144</v>
      </c>
      <c r="E438" s="256" t="s">
        <v>17</v>
      </c>
      <c r="F438" s="257" t="s">
        <v>646</v>
      </c>
      <c r="G438" s="255"/>
      <c r="H438" s="258">
        <v>5.3099999999999996</v>
      </c>
      <c r="I438" s="255"/>
      <c r="J438" s="255"/>
      <c r="K438" s="255"/>
      <c r="L438" s="259"/>
      <c r="M438" s="260"/>
      <c r="N438" s="261"/>
      <c r="O438" s="261"/>
      <c r="P438" s="261"/>
      <c r="Q438" s="261"/>
      <c r="R438" s="261"/>
      <c r="S438" s="261"/>
      <c r="T438" s="262"/>
      <c r="U438" s="16"/>
      <c r="V438" s="16"/>
      <c r="W438" s="16"/>
      <c r="X438" s="16"/>
      <c r="Y438" s="16"/>
      <c r="Z438" s="16"/>
      <c r="AA438" s="16"/>
      <c r="AB438" s="16"/>
      <c r="AC438" s="16"/>
      <c r="AD438" s="16"/>
      <c r="AE438" s="16"/>
      <c r="AT438" s="263" t="s">
        <v>144</v>
      </c>
      <c r="AU438" s="263" t="s">
        <v>135</v>
      </c>
      <c r="AV438" s="16" t="s">
        <v>127</v>
      </c>
      <c r="AW438" s="16" t="s">
        <v>31</v>
      </c>
      <c r="AX438" s="16" t="s">
        <v>69</v>
      </c>
      <c r="AY438" s="263" t="s">
        <v>126</v>
      </c>
    </row>
    <row r="439" s="14" customFormat="1">
      <c r="A439" s="14"/>
      <c r="B439" s="226"/>
      <c r="C439" s="227"/>
      <c r="D439" s="217" t="s">
        <v>144</v>
      </c>
      <c r="E439" s="228" t="s">
        <v>17</v>
      </c>
      <c r="F439" s="229" t="s">
        <v>148</v>
      </c>
      <c r="G439" s="227"/>
      <c r="H439" s="230">
        <v>20.129999999999999</v>
      </c>
      <c r="I439" s="227"/>
      <c r="J439" s="227"/>
      <c r="K439" s="227"/>
      <c r="L439" s="231"/>
      <c r="M439" s="232"/>
      <c r="N439" s="233"/>
      <c r="O439" s="233"/>
      <c r="P439" s="233"/>
      <c r="Q439" s="233"/>
      <c r="R439" s="233"/>
      <c r="S439" s="233"/>
      <c r="T439" s="23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T439" s="235" t="s">
        <v>144</v>
      </c>
      <c r="AU439" s="235" t="s">
        <v>135</v>
      </c>
      <c r="AV439" s="14" t="s">
        <v>134</v>
      </c>
      <c r="AW439" s="14" t="s">
        <v>31</v>
      </c>
      <c r="AX439" s="14" t="s">
        <v>77</v>
      </c>
      <c r="AY439" s="235" t="s">
        <v>126</v>
      </c>
    </row>
    <row r="440" s="2" customFormat="1" ht="24.15" customHeight="1">
      <c r="A440" s="35"/>
      <c r="B440" s="36"/>
      <c r="C440" s="199" t="s">
        <v>669</v>
      </c>
      <c r="D440" s="199" t="s">
        <v>129</v>
      </c>
      <c r="E440" s="200" t="s">
        <v>670</v>
      </c>
      <c r="F440" s="201" t="s">
        <v>671</v>
      </c>
      <c r="G440" s="202" t="s">
        <v>141</v>
      </c>
      <c r="H440" s="203">
        <v>40.259999999999998</v>
      </c>
      <c r="I440" s="204">
        <v>73.799999999999997</v>
      </c>
      <c r="J440" s="204">
        <f>ROUND(I440*H440,2)</f>
        <v>2971.1900000000001</v>
      </c>
      <c r="K440" s="201" t="s">
        <v>133</v>
      </c>
      <c r="L440" s="41"/>
      <c r="M440" s="205" t="s">
        <v>17</v>
      </c>
      <c r="N440" s="206" t="s">
        <v>41</v>
      </c>
      <c r="O440" s="207">
        <v>0.024</v>
      </c>
      <c r="P440" s="207">
        <f>O440*H440</f>
        <v>0.96623999999999999</v>
      </c>
      <c r="Q440" s="207">
        <v>0.0014499999999999999</v>
      </c>
      <c r="R440" s="207">
        <f>Q440*H440</f>
        <v>0.058376999999999991</v>
      </c>
      <c r="S440" s="207">
        <v>0</v>
      </c>
      <c r="T440" s="208">
        <f>S440*H440</f>
        <v>0</v>
      </c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  <c r="AR440" s="209" t="s">
        <v>238</v>
      </c>
      <c r="AT440" s="209" t="s">
        <v>129</v>
      </c>
      <c r="AU440" s="209" t="s">
        <v>135</v>
      </c>
      <c r="AY440" s="20" t="s">
        <v>126</v>
      </c>
      <c r="BE440" s="210">
        <f>IF(N440="základní",J440,0)</f>
        <v>0</v>
      </c>
      <c r="BF440" s="210">
        <f>IF(N440="snížená",J440,0)</f>
        <v>2971.1900000000001</v>
      </c>
      <c r="BG440" s="210">
        <f>IF(N440="zákl. přenesená",J440,0)</f>
        <v>0</v>
      </c>
      <c r="BH440" s="210">
        <f>IF(N440="sníž. přenesená",J440,0)</f>
        <v>0</v>
      </c>
      <c r="BI440" s="210">
        <f>IF(N440="nulová",J440,0)</f>
        <v>0</v>
      </c>
      <c r="BJ440" s="20" t="s">
        <v>135</v>
      </c>
      <c r="BK440" s="210">
        <f>ROUND(I440*H440,2)</f>
        <v>2971.1900000000001</v>
      </c>
      <c r="BL440" s="20" t="s">
        <v>238</v>
      </c>
      <c r="BM440" s="209" t="s">
        <v>672</v>
      </c>
    </row>
    <row r="441" s="2" customFormat="1">
      <c r="A441" s="35"/>
      <c r="B441" s="36"/>
      <c r="C441" s="37"/>
      <c r="D441" s="211" t="s">
        <v>137</v>
      </c>
      <c r="E441" s="37"/>
      <c r="F441" s="212" t="s">
        <v>673</v>
      </c>
      <c r="G441" s="37"/>
      <c r="H441" s="37"/>
      <c r="I441" s="37"/>
      <c r="J441" s="37"/>
      <c r="K441" s="37"/>
      <c r="L441" s="41"/>
      <c r="M441" s="213"/>
      <c r="N441" s="214"/>
      <c r="O441" s="80"/>
      <c r="P441" s="80"/>
      <c r="Q441" s="80"/>
      <c r="R441" s="80"/>
      <c r="S441" s="80"/>
      <c r="T441" s="81"/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  <c r="AT441" s="20" t="s">
        <v>137</v>
      </c>
      <c r="AU441" s="20" t="s">
        <v>135</v>
      </c>
    </row>
    <row r="442" s="13" customFormat="1">
      <c r="A442" s="13"/>
      <c r="B442" s="215"/>
      <c r="C442" s="216"/>
      <c r="D442" s="217" t="s">
        <v>144</v>
      </c>
      <c r="E442" s="216"/>
      <c r="F442" s="219" t="s">
        <v>674</v>
      </c>
      <c r="G442" s="216"/>
      <c r="H442" s="220">
        <v>40.259999999999998</v>
      </c>
      <c r="I442" s="216"/>
      <c r="J442" s="216"/>
      <c r="K442" s="216"/>
      <c r="L442" s="221"/>
      <c r="M442" s="222"/>
      <c r="N442" s="223"/>
      <c r="O442" s="223"/>
      <c r="P442" s="223"/>
      <c r="Q442" s="223"/>
      <c r="R442" s="223"/>
      <c r="S442" s="223"/>
      <c r="T442" s="224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25" t="s">
        <v>144</v>
      </c>
      <c r="AU442" s="225" t="s">
        <v>135</v>
      </c>
      <c r="AV442" s="13" t="s">
        <v>135</v>
      </c>
      <c r="AW442" s="13" t="s">
        <v>4</v>
      </c>
      <c r="AX442" s="13" t="s">
        <v>77</v>
      </c>
      <c r="AY442" s="225" t="s">
        <v>126</v>
      </c>
    </row>
    <row r="443" s="2" customFormat="1" ht="21.75" customHeight="1">
      <c r="A443" s="35"/>
      <c r="B443" s="36"/>
      <c r="C443" s="199" t="s">
        <v>675</v>
      </c>
      <c r="D443" s="199" t="s">
        <v>129</v>
      </c>
      <c r="E443" s="200" t="s">
        <v>676</v>
      </c>
      <c r="F443" s="201" t="s">
        <v>677</v>
      </c>
      <c r="G443" s="202" t="s">
        <v>141</v>
      </c>
      <c r="H443" s="203">
        <v>20.129999999999999</v>
      </c>
      <c r="I443" s="204">
        <v>821</v>
      </c>
      <c r="J443" s="204">
        <f>ROUND(I443*H443,2)</f>
        <v>16526.73</v>
      </c>
      <c r="K443" s="201" t="s">
        <v>133</v>
      </c>
      <c r="L443" s="41"/>
      <c r="M443" s="205" t="s">
        <v>17</v>
      </c>
      <c r="N443" s="206" t="s">
        <v>41</v>
      </c>
      <c r="O443" s="207">
        <v>0.82999999999999996</v>
      </c>
      <c r="P443" s="207">
        <f>O443*H443</f>
        <v>16.707899999999999</v>
      </c>
      <c r="Q443" s="207">
        <v>0.0060000000000000001</v>
      </c>
      <c r="R443" s="207">
        <f>Q443*H443</f>
        <v>0.12078</v>
      </c>
      <c r="S443" s="207">
        <v>0</v>
      </c>
      <c r="T443" s="208">
        <f>S443*H443</f>
        <v>0</v>
      </c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  <c r="AR443" s="209" t="s">
        <v>238</v>
      </c>
      <c r="AT443" s="209" t="s">
        <v>129</v>
      </c>
      <c r="AU443" s="209" t="s">
        <v>135</v>
      </c>
      <c r="AY443" s="20" t="s">
        <v>126</v>
      </c>
      <c r="BE443" s="210">
        <f>IF(N443="základní",J443,0)</f>
        <v>0</v>
      </c>
      <c r="BF443" s="210">
        <f>IF(N443="snížená",J443,0)</f>
        <v>16526.73</v>
      </c>
      <c r="BG443" s="210">
        <f>IF(N443="zákl. přenesená",J443,0)</f>
        <v>0</v>
      </c>
      <c r="BH443" s="210">
        <f>IF(N443="sníž. přenesená",J443,0)</f>
        <v>0</v>
      </c>
      <c r="BI443" s="210">
        <f>IF(N443="nulová",J443,0)</f>
        <v>0</v>
      </c>
      <c r="BJ443" s="20" t="s">
        <v>135</v>
      </c>
      <c r="BK443" s="210">
        <f>ROUND(I443*H443,2)</f>
        <v>16526.73</v>
      </c>
      <c r="BL443" s="20" t="s">
        <v>238</v>
      </c>
      <c r="BM443" s="209" t="s">
        <v>678</v>
      </c>
    </row>
    <row r="444" s="2" customFormat="1">
      <c r="A444" s="35"/>
      <c r="B444" s="36"/>
      <c r="C444" s="37"/>
      <c r="D444" s="211" t="s">
        <v>137</v>
      </c>
      <c r="E444" s="37"/>
      <c r="F444" s="212" t="s">
        <v>679</v>
      </c>
      <c r="G444" s="37"/>
      <c r="H444" s="37"/>
      <c r="I444" s="37"/>
      <c r="J444" s="37"/>
      <c r="K444" s="37"/>
      <c r="L444" s="41"/>
      <c r="M444" s="213"/>
      <c r="N444" s="214"/>
      <c r="O444" s="80"/>
      <c r="P444" s="80"/>
      <c r="Q444" s="80"/>
      <c r="R444" s="80"/>
      <c r="S444" s="80"/>
      <c r="T444" s="81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  <c r="AT444" s="20" t="s">
        <v>137</v>
      </c>
      <c r="AU444" s="20" t="s">
        <v>135</v>
      </c>
    </row>
    <row r="445" s="15" customFormat="1">
      <c r="A445" s="15"/>
      <c r="B445" s="236"/>
      <c r="C445" s="237"/>
      <c r="D445" s="217" t="s">
        <v>144</v>
      </c>
      <c r="E445" s="238" t="s">
        <v>17</v>
      </c>
      <c r="F445" s="239" t="s">
        <v>644</v>
      </c>
      <c r="G445" s="237"/>
      <c r="H445" s="238" t="s">
        <v>17</v>
      </c>
      <c r="I445" s="237"/>
      <c r="J445" s="237"/>
      <c r="K445" s="237"/>
      <c r="L445" s="240"/>
      <c r="M445" s="241"/>
      <c r="N445" s="242"/>
      <c r="O445" s="242"/>
      <c r="P445" s="242"/>
      <c r="Q445" s="242"/>
      <c r="R445" s="242"/>
      <c r="S445" s="242"/>
      <c r="T445" s="243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T445" s="244" t="s">
        <v>144</v>
      </c>
      <c r="AU445" s="244" t="s">
        <v>135</v>
      </c>
      <c r="AV445" s="15" t="s">
        <v>77</v>
      </c>
      <c r="AW445" s="15" t="s">
        <v>31</v>
      </c>
      <c r="AX445" s="15" t="s">
        <v>69</v>
      </c>
      <c r="AY445" s="244" t="s">
        <v>126</v>
      </c>
    </row>
    <row r="446" s="13" customFormat="1">
      <c r="A446" s="13"/>
      <c r="B446" s="215"/>
      <c r="C446" s="216"/>
      <c r="D446" s="217" t="s">
        <v>144</v>
      </c>
      <c r="E446" s="218" t="s">
        <v>17</v>
      </c>
      <c r="F446" s="219" t="s">
        <v>645</v>
      </c>
      <c r="G446" s="216"/>
      <c r="H446" s="220">
        <v>2.7000000000000002</v>
      </c>
      <c r="I446" s="216"/>
      <c r="J446" s="216"/>
      <c r="K446" s="216"/>
      <c r="L446" s="221"/>
      <c r="M446" s="222"/>
      <c r="N446" s="223"/>
      <c r="O446" s="223"/>
      <c r="P446" s="223"/>
      <c r="Q446" s="223"/>
      <c r="R446" s="223"/>
      <c r="S446" s="223"/>
      <c r="T446" s="224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25" t="s">
        <v>144</v>
      </c>
      <c r="AU446" s="225" t="s">
        <v>135</v>
      </c>
      <c r="AV446" s="13" t="s">
        <v>135</v>
      </c>
      <c r="AW446" s="13" t="s">
        <v>31</v>
      </c>
      <c r="AX446" s="13" t="s">
        <v>69</v>
      </c>
      <c r="AY446" s="225" t="s">
        <v>126</v>
      </c>
    </row>
    <row r="447" s="16" customFormat="1">
      <c r="A447" s="16"/>
      <c r="B447" s="254"/>
      <c r="C447" s="255"/>
      <c r="D447" s="217" t="s">
        <v>144</v>
      </c>
      <c r="E447" s="256" t="s">
        <v>17</v>
      </c>
      <c r="F447" s="257" t="s">
        <v>646</v>
      </c>
      <c r="G447" s="255"/>
      <c r="H447" s="258">
        <v>2.7000000000000002</v>
      </c>
      <c r="I447" s="255"/>
      <c r="J447" s="255"/>
      <c r="K447" s="255"/>
      <c r="L447" s="259"/>
      <c r="M447" s="260"/>
      <c r="N447" s="261"/>
      <c r="O447" s="261"/>
      <c r="P447" s="261"/>
      <c r="Q447" s="261"/>
      <c r="R447" s="261"/>
      <c r="S447" s="261"/>
      <c r="T447" s="262"/>
      <c r="U447" s="16"/>
      <c r="V447" s="16"/>
      <c r="W447" s="16"/>
      <c r="X447" s="16"/>
      <c r="Y447" s="16"/>
      <c r="Z447" s="16"/>
      <c r="AA447" s="16"/>
      <c r="AB447" s="16"/>
      <c r="AC447" s="16"/>
      <c r="AD447" s="16"/>
      <c r="AE447" s="16"/>
      <c r="AT447" s="263" t="s">
        <v>144</v>
      </c>
      <c r="AU447" s="263" t="s">
        <v>135</v>
      </c>
      <c r="AV447" s="16" t="s">
        <v>127</v>
      </c>
      <c r="AW447" s="16" t="s">
        <v>31</v>
      </c>
      <c r="AX447" s="16" t="s">
        <v>69</v>
      </c>
      <c r="AY447" s="263" t="s">
        <v>126</v>
      </c>
    </row>
    <row r="448" s="15" customFormat="1">
      <c r="A448" s="15"/>
      <c r="B448" s="236"/>
      <c r="C448" s="237"/>
      <c r="D448" s="217" t="s">
        <v>144</v>
      </c>
      <c r="E448" s="238" t="s">
        <v>17</v>
      </c>
      <c r="F448" s="239" t="s">
        <v>647</v>
      </c>
      <c r="G448" s="237"/>
      <c r="H448" s="238" t="s">
        <v>17</v>
      </c>
      <c r="I448" s="237"/>
      <c r="J448" s="237"/>
      <c r="K448" s="237"/>
      <c r="L448" s="240"/>
      <c r="M448" s="241"/>
      <c r="N448" s="242"/>
      <c r="O448" s="242"/>
      <c r="P448" s="242"/>
      <c r="Q448" s="242"/>
      <c r="R448" s="242"/>
      <c r="S448" s="242"/>
      <c r="T448" s="243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T448" s="244" t="s">
        <v>144</v>
      </c>
      <c r="AU448" s="244" t="s">
        <v>135</v>
      </c>
      <c r="AV448" s="15" t="s">
        <v>77</v>
      </c>
      <c r="AW448" s="15" t="s">
        <v>31</v>
      </c>
      <c r="AX448" s="15" t="s">
        <v>69</v>
      </c>
      <c r="AY448" s="244" t="s">
        <v>126</v>
      </c>
    </row>
    <row r="449" s="13" customFormat="1">
      <c r="A449" s="13"/>
      <c r="B449" s="215"/>
      <c r="C449" s="216"/>
      <c r="D449" s="217" t="s">
        <v>144</v>
      </c>
      <c r="E449" s="218" t="s">
        <v>17</v>
      </c>
      <c r="F449" s="219" t="s">
        <v>648</v>
      </c>
      <c r="G449" s="216"/>
      <c r="H449" s="220">
        <v>12.119999999999999</v>
      </c>
      <c r="I449" s="216"/>
      <c r="J449" s="216"/>
      <c r="K449" s="216"/>
      <c r="L449" s="221"/>
      <c r="M449" s="222"/>
      <c r="N449" s="223"/>
      <c r="O449" s="223"/>
      <c r="P449" s="223"/>
      <c r="Q449" s="223"/>
      <c r="R449" s="223"/>
      <c r="S449" s="223"/>
      <c r="T449" s="224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25" t="s">
        <v>144</v>
      </c>
      <c r="AU449" s="225" t="s">
        <v>135</v>
      </c>
      <c r="AV449" s="13" t="s">
        <v>135</v>
      </c>
      <c r="AW449" s="13" t="s">
        <v>31</v>
      </c>
      <c r="AX449" s="13" t="s">
        <v>69</v>
      </c>
      <c r="AY449" s="225" t="s">
        <v>126</v>
      </c>
    </row>
    <row r="450" s="16" customFormat="1">
      <c r="A450" s="16"/>
      <c r="B450" s="254"/>
      <c r="C450" s="255"/>
      <c r="D450" s="217" t="s">
        <v>144</v>
      </c>
      <c r="E450" s="256" t="s">
        <v>17</v>
      </c>
      <c r="F450" s="257" t="s">
        <v>646</v>
      </c>
      <c r="G450" s="255"/>
      <c r="H450" s="258">
        <v>12.119999999999999</v>
      </c>
      <c r="I450" s="255"/>
      <c r="J450" s="255"/>
      <c r="K450" s="255"/>
      <c r="L450" s="259"/>
      <c r="M450" s="260"/>
      <c r="N450" s="261"/>
      <c r="O450" s="261"/>
      <c r="P450" s="261"/>
      <c r="Q450" s="261"/>
      <c r="R450" s="261"/>
      <c r="S450" s="261"/>
      <c r="T450" s="262"/>
      <c r="U450" s="16"/>
      <c r="V450" s="16"/>
      <c r="W450" s="16"/>
      <c r="X450" s="16"/>
      <c r="Y450" s="16"/>
      <c r="Z450" s="16"/>
      <c r="AA450" s="16"/>
      <c r="AB450" s="16"/>
      <c r="AC450" s="16"/>
      <c r="AD450" s="16"/>
      <c r="AE450" s="16"/>
      <c r="AT450" s="263" t="s">
        <v>144</v>
      </c>
      <c r="AU450" s="263" t="s">
        <v>135</v>
      </c>
      <c r="AV450" s="16" t="s">
        <v>127</v>
      </c>
      <c r="AW450" s="16" t="s">
        <v>31</v>
      </c>
      <c r="AX450" s="16" t="s">
        <v>69</v>
      </c>
      <c r="AY450" s="263" t="s">
        <v>126</v>
      </c>
    </row>
    <row r="451" s="15" customFormat="1">
      <c r="A451" s="15"/>
      <c r="B451" s="236"/>
      <c r="C451" s="237"/>
      <c r="D451" s="217" t="s">
        <v>144</v>
      </c>
      <c r="E451" s="238" t="s">
        <v>17</v>
      </c>
      <c r="F451" s="239" t="s">
        <v>649</v>
      </c>
      <c r="G451" s="237"/>
      <c r="H451" s="238" t="s">
        <v>17</v>
      </c>
      <c r="I451" s="237"/>
      <c r="J451" s="237"/>
      <c r="K451" s="237"/>
      <c r="L451" s="240"/>
      <c r="M451" s="241"/>
      <c r="N451" s="242"/>
      <c r="O451" s="242"/>
      <c r="P451" s="242"/>
      <c r="Q451" s="242"/>
      <c r="R451" s="242"/>
      <c r="S451" s="242"/>
      <c r="T451" s="243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T451" s="244" t="s">
        <v>144</v>
      </c>
      <c r="AU451" s="244" t="s">
        <v>135</v>
      </c>
      <c r="AV451" s="15" t="s">
        <v>77</v>
      </c>
      <c r="AW451" s="15" t="s">
        <v>31</v>
      </c>
      <c r="AX451" s="15" t="s">
        <v>69</v>
      </c>
      <c r="AY451" s="244" t="s">
        <v>126</v>
      </c>
    </row>
    <row r="452" s="13" customFormat="1">
      <c r="A452" s="13"/>
      <c r="B452" s="215"/>
      <c r="C452" s="216"/>
      <c r="D452" s="217" t="s">
        <v>144</v>
      </c>
      <c r="E452" s="218" t="s">
        <v>17</v>
      </c>
      <c r="F452" s="219" t="s">
        <v>650</v>
      </c>
      <c r="G452" s="216"/>
      <c r="H452" s="220">
        <v>5.3099999999999996</v>
      </c>
      <c r="I452" s="216"/>
      <c r="J452" s="216"/>
      <c r="K452" s="216"/>
      <c r="L452" s="221"/>
      <c r="M452" s="222"/>
      <c r="N452" s="223"/>
      <c r="O452" s="223"/>
      <c r="P452" s="223"/>
      <c r="Q452" s="223"/>
      <c r="R452" s="223"/>
      <c r="S452" s="223"/>
      <c r="T452" s="224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25" t="s">
        <v>144</v>
      </c>
      <c r="AU452" s="225" t="s">
        <v>135</v>
      </c>
      <c r="AV452" s="13" t="s">
        <v>135</v>
      </c>
      <c r="AW452" s="13" t="s">
        <v>31</v>
      </c>
      <c r="AX452" s="13" t="s">
        <v>69</v>
      </c>
      <c r="AY452" s="225" t="s">
        <v>126</v>
      </c>
    </row>
    <row r="453" s="16" customFormat="1">
      <c r="A453" s="16"/>
      <c r="B453" s="254"/>
      <c r="C453" s="255"/>
      <c r="D453" s="217" t="s">
        <v>144</v>
      </c>
      <c r="E453" s="256" t="s">
        <v>17</v>
      </c>
      <c r="F453" s="257" t="s">
        <v>646</v>
      </c>
      <c r="G453" s="255"/>
      <c r="H453" s="258">
        <v>5.3099999999999996</v>
      </c>
      <c r="I453" s="255"/>
      <c r="J453" s="255"/>
      <c r="K453" s="255"/>
      <c r="L453" s="259"/>
      <c r="M453" s="260"/>
      <c r="N453" s="261"/>
      <c r="O453" s="261"/>
      <c r="P453" s="261"/>
      <c r="Q453" s="261"/>
      <c r="R453" s="261"/>
      <c r="S453" s="261"/>
      <c r="T453" s="262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T453" s="263" t="s">
        <v>144</v>
      </c>
      <c r="AU453" s="263" t="s">
        <v>135</v>
      </c>
      <c r="AV453" s="16" t="s">
        <v>127</v>
      </c>
      <c r="AW453" s="16" t="s">
        <v>31</v>
      </c>
      <c r="AX453" s="16" t="s">
        <v>69</v>
      </c>
      <c r="AY453" s="263" t="s">
        <v>126</v>
      </c>
    </row>
    <row r="454" s="14" customFormat="1">
      <c r="A454" s="14"/>
      <c r="B454" s="226"/>
      <c r="C454" s="227"/>
      <c r="D454" s="217" t="s">
        <v>144</v>
      </c>
      <c r="E454" s="228" t="s">
        <v>17</v>
      </c>
      <c r="F454" s="229" t="s">
        <v>148</v>
      </c>
      <c r="G454" s="227"/>
      <c r="H454" s="230">
        <v>20.129999999999999</v>
      </c>
      <c r="I454" s="227"/>
      <c r="J454" s="227"/>
      <c r="K454" s="227"/>
      <c r="L454" s="231"/>
      <c r="M454" s="232"/>
      <c r="N454" s="233"/>
      <c r="O454" s="233"/>
      <c r="P454" s="233"/>
      <c r="Q454" s="233"/>
      <c r="R454" s="233"/>
      <c r="S454" s="233"/>
      <c r="T454" s="23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T454" s="235" t="s">
        <v>144</v>
      </c>
      <c r="AU454" s="235" t="s">
        <v>135</v>
      </c>
      <c r="AV454" s="14" t="s">
        <v>134</v>
      </c>
      <c r="AW454" s="14" t="s">
        <v>31</v>
      </c>
      <c r="AX454" s="14" t="s">
        <v>77</v>
      </c>
      <c r="AY454" s="235" t="s">
        <v>126</v>
      </c>
    </row>
    <row r="455" s="2" customFormat="1" ht="16.5" customHeight="1">
      <c r="A455" s="35"/>
      <c r="B455" s="36"/>
      <c r="C455" s="245" t="s">
        <v>680</v>
      </c>
      <c r="D455" s="245" t="s">
        <v>216</v>
      </c>
      <c r="E455" s="246" t="s">
        <v>681</v>
      </c>
      <c r="F455" s="247" t="s">
        <v>682</v>
      </c>
      <c r="G455" s="248" t="s">
        <v>141</v>
      </c>
      <c r="H455" s="249">
        <v>22.143000000000001</v>
      </c>
      <c r="I455" s="250">
        <v>464</v>
      </c>
      <c r="J455" s="250">
        <f>ROUND(I455*H455,2)</f>
        <v>10274.35</v>
      </c>
      <c r="K455" s="247" t="s">
        <v>133</v>
      </c>
      <c r="L455" s="251"/>
      <c r="M455" s="252" t="s">
        <v>17</v>
      </c>
      <c r="N455" s="253" t="s">
        <v>41</v>
      </c>
      <c r="O455" s="207">
        <v>0</v>
      </c>
      <c r="P455" s="207">
        <f>O455*H455</f>
        <v>0</v>
      </c>
      <c r="Q455" s="207">
        <v>0.01771</v>
      </c>
      <c r="R455" s="207">
        <f>Q455*H455</f>
        <v>0.39215253</v>
      </c>
      <c r="S455" s="207">
        <v>0</v>
      </c>
      <c r="T455" s="208">
        <f>S455*H455</f>
        <v>0</v>
      </c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  <c r="AR455" s="209" t="s">
        <v>337</v>
      </c>
      <c r="AT455" s="209" t="s">
        <v>216</v>
      </c>
      <c r="AU455" s="209" t="s">
        <v>135</v>
      </c>
      <c r="AY455" s="20" t="s">
        <v>126</v>
      </c>
      <c r="BE455" s="210">
        <f>IF(N455="základní",J455,0)</f>
        <v>0</v>
      </c>
      <c r="BF455" s="210">
        <f>IF(N455="snížená",J455,0)</f>
        <v>10274.35</v>
      </c>
      <c r="BG455" s="210">
        <f>IF(N455="zákl. přenesená",J455,0)</f>
        <v>0</v>
      </c>
      <c r="BH455" s="210">
        <f>IF(N455="sníž. přenesená",J455,0)</f>
        <v>0</v>
      </c>
      <c r="BI455" s="210">
        <f>IF(N455="nulová",J455,0)</f>
        <v>0</v>
      </c>
      <c r="BJ455" s="20" t="s">
        <v>135</v>
      </c>
      <c r="BK455" s="210">
        <f>ROUND(I455*H455,2)</f>
        <v>10274.35</v>
      </c>
      <c r="BL455" s="20" t="s">
        <v>238</v>
      </c>
      <c r="BM455" s="209" t="s">
        <v>683</v>
      </c>
    </row>
    <row r="456" s="13" customFormat="1">
      <c r="A456" s="13"/>
      <c r="B456" s="215"/>
      <c r="C456" s="216"/>
      <c r="D456" s="217" t="s">
        <v>144</v>
      </c>
      <c r="E456" s="216"/>
      <c r="F456" s="219" t="s">
        <v>684</v>
      </c>
      <c r="G456" s="216"/>
      <c r="H456" s="220">
        <v>22.143000000000001</v>
      </c>
      <c r="I456" s="216"/>
      <c r="J456" s="216"/>
      <c r="K456" s="216"/>
      <c r="L456" s="221"/>
      <c r="M456" s="222"/>
      <c r="N456" s="223"/>
      <c r="O456" s="223"/>
      <c r="P456" s="223"/>
      <c r="Q456" s="223"/>
      <c r="R456" s="223"/>
      <c r="S456" s="223"/>
      <c r="T456" s="224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25" t="s">
        <v>144</v>
      </c>
      <c r="AU456" s="225" t="s">
        <v>135</v>
      </c>
      <c r="AV456" s="13" t="s">
        <v>135</v>
      </c>
      <c r="AW456" s="13" t="s">
        <v>4</v>
      </c>
      <c r="AX456" s="13" t="s">
        <v>77</v>
      </c>
      <c r="AY456" s="225" t="s">
        <v>126</v>
      </c>
    </row>
    <row r="457" s="2" customFormat="1" ht="24.15" customHeight="1">
      <c r="A457" s="35"/>
      <c r="B457" s="36"/>
      <c r="C457" s="199" t="s">
        <v>685</v>
      </c>
      <c r="D457" s="199" t="s">
        <v>129</v>
      </c>
      <c r="E457" s="200" t="s">
        <v>686</v>
      </c>
      <c r="F457" s="201" t="s">
        <v>687</v>
      </c>
      <c r="G457" s="202" t="s">
        <v>141</v>
      </c>
      <c r="H457" s="203">
        <v>8.0099999999999998</v>
      </c>
      <c r="I457" s="204">
        <v>103</v>
      </c>
      <c r="J457" s="204">
        <f>ROUND(I457*H457,2)</f>
        <v>825.02999999999997</v>
      </c>
      <c r="K457" s="201" t="s">
        <v>133</v>
      </c>
      <c r="L457" s="41"/>
      <c r="M457" s="205" t="s">
        <v>17</v>
      </c>
      <c r="N457" s="206" t="s">
        <v>41</v>
      </c>
      <c r="O457" s="207">
        <v>0.14999999999999999</v>
      </c>
      <c r="P457" s="207">
        <f>O457*H457</f>
        <v>1.2015</v>
      </c>
      <c r="Q457" s="207">
        <v>0</v>
      </c>
      <c r="R457" s="207">
        <f>Q457*H457</f>
        <v>0</v>
      </c>
      <c r="S457" s="207">
        <v>0</v>
      </c>
      <c r="T457" s="208">
        <f>S457*H457</f>
        <v>0</v>
      </c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  <c r="AR457" s="209" t="s">
        <v>238</v>
      </c>
      <c r="AT457" s="209" t="s">
        <v>129</v>
      </c>
      <c r="AU457" s="209" t="s">
        <v>135</v>
      </c>
      <c r="AY457" s="20" t="s">
        <v>126</v>
      </c>
      <c r="BE457" s="210">
        <f>IF(N457="základní",J457,0)</f>
        <v>0</v>
      </c>
      <c r="BF457" s="210">
        <f>IF(N457="snížená",J457,0)</f>
        <v>825.02999999999997</v>
      </c>
      <c r="BG457" s="210">
        <f>IF(N457="zákl. přenesená",J457,0)</f>
        <v>0</v>
      </c>
      <c r="BH457" s="210">
        <f>IF(N457="sníž. přenesená",J457,0)</f>
        <v>0</v>
      </c>
      <c r="BI457" s="210">
        <f>IF(N457="nulová",J457,0)</f>
        <v>0</v>
      </c>
      <c r="BJ457" s="20" t="s">
        <v>135</v>
      </c>
      <c r="BK457" s="210">
        <f>ROUND(I457*H457,2)</f>
        <v>825.02999999999997</v>
      </c>
      <c r="BL457" s="20" t="s">
        <v>238</v>
      </c>
      <c r="BM457" s="209" t="s">
        <v>688</v>
      </c>
    </row>
    <row r="458" s="2" customFormat="1">
      <c r="A458" s="35"/>
      <c r="B458" s="36"/>
      <c r="C458" s="37"/>
      <c r="D458" s="211" t="s">
        <v>137</v>
      </c>
      <c r="E458" s="37"/>
      <c r="F458" s="212" t="s">
        <v>689</v>
      </c>
      <c r="G458" s="37"/>
      <c r="H458" s="37"/>
      <c r="I458" s="37"/>
      <c r="J458" s="37"/>
      <c r="K458" s="37"/>
      <c r="L458" s="41"/>
      <c r="M458" s="213"/>
      <c r="N458" s="214"/>
      <c r="O458" s="80"/>
      <c r="P458" s="80"/>
      <c r="Q458" s="80"/>
      <c r="R458" s="80"/>
      <c r="S458" s="80"/>
      <c r="T458" s="81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  <c r="AT458" s="20" t="s">
        <v>137</v>
      </c>
      <c r="AU458" s="20" t="s">
        <v>135</v>
      </c>
    </row>
    <row r="459" s="13" customFormat="1">
      <c r="A459" s="13"/>
      <c r="B459" s="215"/>
      <c r="C459" s="216"/>
      <c r="D459" s="217" t="s">
        <v>144</v>
      </c>
      <c r="E459" s="218" t="s">
        <v>17</v>
      </c>
      <c r="F459" s="219" t="s">
        <v>645</v>
      </c>
      <c r="G459" s="216"/>
      <c r="H459" s="220">
        <v>2.7000000000000002</v>
      </c>
      <c r="I459" s="216"/>
      <c r="J459" s="216"/>
      <c r="K459" s="216"/>
      <c r="L459" s="221"/>
      <c r="M459" s="222"/>
      <c r="N459" s="223"/>
      <c r="O459" s="223"/>
      <c r="P459" s="223"/>
      <c r="Q459" s="223"/>
      <c r="R459" s="223"/>
      <c r="S459" s="223"/>
      <c r="T459" s="224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25" t="s">
        <v>144</v>
      </c>
      <c r="AU459" s="225" t="s">
        <v>135</v>
      </c>
      <c r="AV459" s="13" t="s">
        <v>135</v>
      </c>
      <c r="AW459" s="13" t="s">
        <v>31</v>
      </c>
      <c r="AX459" s="13" t="s">
        <v>69</v>
      </c>
      <c r="AY459" s="225" t="s">
        <v>126</v>
      </c>
    </row>
    <row r="460" s="13" customFormat="1">
      <c r="A460" s="13"/>
      <c r="B460" s="215"/>
      <c r="C460" s="216"/>
      <c r="D460" s="217" t="s">
        <v>144</v>
      </c>
      <c r="E460" s="218" t="s">
        <v>17</v>
      </c>
      <c r="F460" s="219" t="s">
        <v>650</v>
      </c>
      <c r="G460" s="216"/>
      <c r="H460" s="220">
        <v>5.3099999999999996</v>
      </c>
      <c r="I460" s="216"/>
      <c r="J460" s="216"/>
      <c r="K460" s="216"/>
      <c r="L460" s="221"/>
      <c r="M460" s="222"/>
      <c r="N460" s="223"/>
      <c r="O460" s="223"/>
      <c r="P460" s="223"/>
      <c r="Q460" s="223"/>
      <c r="R460" s="223"/>
      <c r="S460" s="223"/>
      <c r="T460" s="224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25" t="s">
        <v>144</v>
      </c>
      <c r="AU460" s="225" t="s">
        <v>135</v>
      </c>
      <c r="AV460" s="13" t="s">
        <v>135</v>
      </c>
      <c r="AW460" s="13" t="s">
        <v>31</v>
      </c>
      <c r="AX460" s="13" t="s">
        <v>69</v>
      </c>
      <c r="AY460" s="225" t="s">
        <v>126</v>
      </c>
    </row>
    <row r="461" s="14" customFormat="1">
      <c r="A461" s="14"/>
      <c r="B461" s="226"/>
      <c r="C461" s="227"/>
      <c r="D461" s="217" t="s">
        <v>144</v>
      </c>
      <c r="E461" s="228" t="s">
        <v>17</v>
      </c>
      <c r="F461" s="229" t="s">
        <v>148</v>
      </c>
      <c r="G461" s="227"/>
      <c r="H461" s="230">
        <v>8.0099999999999998</v>
      </c>
      <c r="I461" s="227"/>
      <c r="J461" s="227"/>
      <c r="K461" s="227"/>
      <c r="L461" s="231"/>
      <c r="M461" s="232"/>
      <c r="N461" s="233"/>
      <c r="O461" s="233"/>
      <c r="P461" s="233"/>
      <c r="Q461" s="233"/>
      <c r="R461" s="233"/>
      <c r="S461" s="233"/>
      <c r="T461" s="23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T461" s="235" t="s">
        <v>144</v>
      </c>
      <c r="AU461" s="235" t="s">
        <v>135</v>
      </c>
      <c r="AV461" s="14" t="s">
        <v>134</v>
      </c>
      <c r="AW461" s="14" t="s">
        <v>31</v>
      </c>
      <c r="AX461" s="14" t="s">
        <v>77</v>
      </c>
      <c r="AY461" s="235" t="s">
        <v>126</v>
      </c>
    </row>
    <row r="462" s="2" customFormat="1" ht="16.5" customHeight="1">
      <c r="A462" s="35"/>
      <c r="B462" s="36"/>
      <c r="C462" s="199" t="s">
        <v>690</v>
      </c>
      <c r="D462" s="199" t="s">
        <v>129</v>
      </c>
      <c r="E462" s="200" t="s">
        <v>691</v>
      </c>
      <c r="F462" s="201" t="s">
        <v>692</v>
      </c>
      <c r="G462" s="202" t="s">
        <v>141</v>
      </c>
      <c r="H462" s="203">
        <v>20.640000000000001</v>
      </c>
      <c r="I462" s="204">
        <v>96</v>
      </c>
      <c r="J462" s="204">
        <f>ROUND(I462*H462,2)</f>
        <v>1981.4400000000001</v>
      </c>
      <c r="K462" s="201" t="s">
        <v>133</v>
      </c>
      <c r="L462" s="41"/>
      <c r="M462" s="205" t="s">
        <v>17</v>
      </c>
      <c r="N462" s="206" t="s">
        <v>41</v>
      </c>
      <c r="O462" s="207">
        <v>0.192</v>
      </c>
      <c r="P462" s="207">
        <f>O462*H462</f>
        <v>3.9628800000000002</v>
      </c>
      <c r="Q462" s="207">
        <v>0</v>
      </c>
      <c r="R462" s="207">
        <f>Q462*H462</f>
        <v>0</v>
      </c>
      <c r="S462" s="207">
        <v>0.027199999999999998</v>
      </c>
      <c r="T462" s="208">
        <f>S462*H462</f>
        <v>0.56140800000000002</v>
      </c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  <c r="AR462" s="209" t="s">
        <v>238</v>
      </c>
      <c r="AT462" s="209" t="s">
        <v>129</v>
      </c>
      <c r="AU462" s="209" t="s">
        <v>135</v>
      </c>
      <c r="AY462" s="20" t="s">
        <v>126</v>
      </c>
      <c r="BE462" s="210">
        <f>IF(N462="základní",J462,0)</f>
        <v>0</v>
      </c>
      <c r="BF462" s="210">
        <f>IF(N462="snížená",J462,0)</f>
        <v>1981.4400000000001</v>
      </c>
      <c r="BG462" s="210">
        <f>IF(N462="zákl. přenesená",J462,0)</f>
        <v>0</v>
      </c>
      <c r="BH462" s="210">
        <f>IF(N462="sníž. přenesená",J462,0)</f>
        <v>0</v>
      </c>
      <c r="BI462" s="210">
        <f>IF(N462="nulová",J462,0)</f>
        <v>0</v>
      </c>
      <c r="BJ462" s="20" t="s">
        <v>135</v>
      </c>
      <c r="BK462" s="210">
        <f>ROUND(I462*H462,2)</f>
        <v>1981.4400000000001</v>
      </c>
      <c r="BL462" s="20" t="s">
        <v>238</v>
      </c>
      <c r="BM462" s="209" t="s">
        <v>693</v>
      </c>
    </row>
    <row r="463" s="2" customFormat="1">
      <c r="A463" s="35"/>
      <c r="B463" s="36"/>
      <c r="C463" s="37"/>
      <c r="D463" s="211" t="s">
        <v>137</v>
      </c>
      <c r="E463" s="37"/>
      <c r="F463" s="212" t="s">
        <v>694</v>
      </c>
      <c r="G463" s="37"/>
      <c r="H463" s="37"/>
      <c r="I463" s="37"/>
      <c r="J463" s="37"/>
      <c r="K463" s="37"/>
      <c r="L463" s="41"/>
      <c r="M463" s="213"/>
      <c r="N463" s="214"/>
      <c r="O463" s="80"/>
      <c r="P463" s="80"/>
      <c r="Q463" s="80"/>
      <c r="R463" s="80"/>
      <c r="S463" s="80"/>
      <c r="T463" s="81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  <c r="AT463" s="20" t="s">
        <v>137</v>
      </c>
      <c r="AU463" s="20" t="s">
        <v>135</v>
      </c>
    </row>
    <row r="464" s="15" customFormat="1">
      <c r="A464" s="15"/>
      <c r="B464" s="236"/>
      <c r="C464" s="237"/>
      <c r="D464" s="217" t="s">
        <v>144</v>
      </c>
      <c r="E464" s="238" t="s">
        <v>17</v>
      </c>
      <c r="F464" s="239" t="s">
        <v>695</v>
      </c>
      <c r="G464" s="237"/>
      <c r="H464" s="238" t="s">
        <v>17</v>
      </c>
      <c r="I464" s="237"/>
      <c r="J464" s="237"/>
      <c r="K464" s="237"/>
      <c r="L464" s="240"/>
      <c r="M464" s="241"/>
      <c r="N464" s="242"/>
      <c r="O464" s="242"/>
      <c r="P464" s="242"/>
      <c r="Q464" s="242"/>
      <c r="R464" s="242"/>
      <c r="S464" s="242"/>
      <c r="T464" s="243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T464" s="244" t="s">
        <v>144</v>
      </c>
      <c r="AU464" s="244" t="s">
        <v>135</v>
      </c>
      <c r="AV464" s="15" t="s">
        <v>77</v>
      </c>
      <c r="AW464" s="15" t="s">
        <v>31</v>
      </c>
      <c r="AX464" s="15" t="s">
        <v>69</v>
      </c>
      <c r="AY464" s="244" t="s">
        <v>126</v>
      </c>
    </row>
    <row r="465" s="13" customFormat="1">
      <c r="A465" s="13"/>
      <c r="B465" s="215"/>
      <c r="C465" s="216"/>
      <c r="D465" s="217" t="s">
        <v>144</v>
      </c>
      <c r="E465" s="218" t="s">
        <v>17</v>
      </c>
      <c r="F465" s="219" t="s">
        <v>696</v>
      </c>
      <c r="G465" s="216"/>
      <c r="H465" s="220">
        <v>6.5099999999999998</v>
      </c>
      <c r="I465" s="216"/>
      <c r="J465" s="216"/>
      <c r="K465" s="216"/>
      <c r="L465" s="221"/>
      <c r="M465" s="222"/>
      <c r="N465" s="223"/>
      <c r="O465" s="223"/>
      <c r="P465" s="223"/>
      <c r="Q465" s="223"/>
      <c r="R465" s="223"/>
      <c r="S465" s="223"/>
      <c r="T465" s="224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T465" s="225" t="s">
        <v>144</v>
      </c>
      <c r="AU465" s="225" t="s">
        <v>135</v>
      </c>
      <c r="AV465" s="13" t="s">
        <v>135</v>
      </c>
      <c r="AW465" s="13" t="s">
        <v>31</v>
      </c>
      <c r="AX465" s="13" t="s">
        <v>69</v>
      </c>
      <c r="AY465" s="225" t="s">
        <v>126</v>
      </c>
    </row>
    <row r="466" s="13" customFormat="1">
      <c r="A466" s="13"/>
      <c r="B466" s="215"/>
      <c r="C466" s="216"/>
      <c r="D466" s="217" t="s">
        <v>144</v>
      </c>
      <c r="E466" s="218" t="s">
        <v>17</v>
      </c>
      <c r="F466" s="219" t="s">
        <v>697</v>
      </c>
      <c r="G466" s="216"/>
      <c r="H466" s="220">
        <v>-1.2</v>
      </c>
      <c r="I466" s="216"/>
      <c r="J466" s="216"/>
      <c r="K466" s="216"/>
      <c r="L466" s="221"/>
      <c r="M466" s="222"/>
      <c r="N466" s="223"/>
      <c r="O466" s="223"/>
      <c r="P466" s="223"/>
      <c r="Q466" s="223"/>
      <c r="R466" s="223"/>
      <c r="S466" s="223"/>
      <c r="T466" s="224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25" t="s">
        <v>144</v>
      </c>
      <c r="AU466" s="225" t="s">
        <v>135</v>
      </c>
      <c r="AV466" s="13" t="s">
        <v>135</v>
      </c>
      <c r="AW466" s="13" t="s">
        <v>31</v>
      </c>
      <c r="AX466" s="13" t="s">
        <v>69</v>
      </c>
      <c r="AY466" s="225" t="s">
        <v>126</v>
      </c>
    </row>
    <row r="467" s="13" customFormat="1">
      <c r="A467" s="13"/>
      <c r="B467" s="215"/>
      <c r="C467" s="216"/>
      <c r="D467" s="217" t="s">
        <v>144</v>
      </c>
      <c r="E467" s="218" t="s">
        <v>17</v>
      </c>
      <c r="F467" s="219" t="s">
        <v>698</v>
      </c>
      <c r="G467" s="216"/>
      <c r="H467" s="220">
        <v>15.33</v>
      </c>
      <c r="I467" s="216"/>
      <c r="J467" s="216"/>
      <c r="K467" s="216"/>
      <c r="L467" s="221"/>
      <c r="M467" s="222"/>
      <c r="N467" s="223"/>
      <c r="O467" s="223"/>
      <c r="P467" s="223"/>
      <c r="Q467" s="223"/>
      <c r="R467" s="223"/>
      <c r="S467" s="223"/>
      <c r="T467" s="224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T467" s="225" t="s">
        <v>144</v>
      </c>
      <c r="AU467" s="225" t="s">
        <v>135</v>
      </c>
      <c r="AV467" s="13" t="s">
        <v>135</v>
      </c>
      <c r="AW467" s="13" t="s">
        <v>31</v>
      </c>
      <c r="AX467" s="13" t="s">
        <v>69</v>
      </c>
      <c r="AY467" s="225" t="s">
        <v>126</v>
      </c>
    </row>
    <row r="468" s="14" customFormat="1">
      <c r="A468" s="14"/>
      <c r="B468" s="226"/>
      <c r="C468" s="227"/>
      <c r="D468" s="217" t="s">
        <v>144</v>
      </c>
      <c r="E468" s="228" t="s">
        <v>17</v>
      </c>
      <c r="F468" s="229" t="s">
        <v>148</v>
      </c>
      <c r="G468" s="227"/>
      <c r="H468" s="230">
        <v>20.640000000000001</v>
      </c>
      <c r="I468" s="227"/>
      <c r="J468" s="227"/>
      <c r="K468" s="227"/>
      <c r="L468" s="231"/>
      <c r="M468" s="232"/>
      <c r="N468" s="233"/>
      <c r="O468" s="233"/>
      <c r="P468" s="233"/>
      <c r="Q468" s="233"/>
      <c r="R468" s="233"/>
      <c r="S468" s="233"/>
      <c r="T468" s="23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T468" s="235" t="s">
        <v>144</v>
      </c>
      <c r="AU468" s="235" t="s">
        <v>135</v>
      </c>
      <c r="AV468" s="14" t="s">
        <v>134</v>
      </c>
      <c r="AW468" s="14" t="s">
        <v>31</v>
      </c>
      <c r="AX468" s="14" t="s">
        <v>77</v>
      </c>
      <c r="AY468" s="235" t="s">
        <v>126</v>
      </c>
    </row>
    <row r="469" s="2" customFormat="1" ht="16.5" customHeight="1">
      <c r="A469" s="35"/>
      <c r="B469" s="36"/>
      <c r="C469" s="199" t="s">
        <v>699</v>
      </c>
      <c r="D469" s="199" t="s">
        <v>129</v>
      </c>
      <c r="E469" s="200" t="s">
        <v>700</v>
      </c>
      <c r="F469" s="201" t="s">
        <v>701</v>
      </c>
      <c r="G469" s="202" t="s">
        <v>132</v>
      </c>
      <c r="H469" s="203">
        <v>1</v>
      </c>
      <c r="I469" s="204">
        <v>194</v>
      </c>
      <c r="J469" s="204">
        <f>ROUND(I469*H469,2)</f>
        <v>194</v>
      </c>
      <c r="K469" s="201" t="s">
        <v>133</v>
      </c>
      <c r="L469" s="41"/>
      <c r="M469" s="205" t="s">
        <v>17</v>
      </c>
      <c r="N469" s="206" t="s">
        <v>41</v>
      </c>
      <c r="O469" s="207">
        <v>0.25</v>
      </c>
      <c r="P469" s="207">
        <f>O469*H469</f>
        <v>0.25</v>
      </c>
      <c r="Q469" s="207">
        <v>0.00020000000000000001</v>
      </c>
      <c r="R469" s="207">
        <f>Q469*H469</f>
        <v>0.00020000000000000001</v>
      </c>
      <c r="S469" s="207">
        <v>0</v>
      </c>
      <c r="T469" s="208">
        <f>S469*H469</f>
        <v>0</v>
      </c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  <c r="AR469" s="209" t="s">
        <v>238</v>
      </c>
      <c r="AT469" s="209" t="s">
        <v>129</v>
      </c>
      <c r="AU469" s="209" t="s">
        <v>135</v>
      </c>
      <c r="AY469" s="20" t="s">
        <v>126</v>
      </c>
      <c r="BE469" s="210">
        <f>IF(N469="základní",J469,0)</f>
        <v>0</v>
      </c>
      <c r="BF469" s="210">
        <f>IF(N469="snížená",J469,0)</f>
        <v>194</v>
      </c>
      <c r="BG469" s="210">
        <f>IF(N469="zákl. přenesená",J469,0)</f>
        <v>0</v>
      </c>
      <c r="BH469" s="210">
        <f>IF(N469="sníž. přenesená",J469,0)</f>
        <v>0</v>
      </c>
      <c r="BI469" s="210">
        <f>IF(N469="nulová",J469,0)</f>
        <v>0</v>
      </c>
      <c r="BJ469" s="20" t="s">
        <v>135</v>
      </c>
      <c r="BK469" s="210">
        <f>ROUND(I469*H469,2)</f>
        <v>194</v>
      </c>
      <c r="BL469" s="20" t="s">
        <v>238</v>
      </c>
      <c r="BM469" s="209" t="s">
        <v>702</v>
      </c>
    </row>
    <row r="470" s="2" customFormat="1">
      <c r="A470" s="35"/>
      <c r="B470" s="36"/>
      <c r="C470" s="37"/>
      <c r="D470" s="211" t="s">
        <v>137</v>
      </c>
      <c r="E470" s="37"/>
      <c r="F470" s="212" t="s">
        <v>703</v>
      </c>
      <c r="G470" s="37"/>
      <c r="H470" s="37"/>
      <c r="I470" s="37"/>
      <c r="J470" s="37"/>
      <c r="K470" s="37"/>
      <c r="L470" s="41"/>
      <c r="M470" s="213"/>
      <c r="N470" s="214"/>
      <c r="O470" s="80"/>
      <c r="P470" s="80"/>
      <c r="Q470" s="80"/>
      <c r="R470" s="80"/>
      <c r="S470" s="80"/>
      <c r="T470" s="81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  <c r="AT470" s="20" t="s">
        <v>137</v>
      </c>
      <c r="AU470" s="20" t="s">
        <v>135</v>
      </c>
    </row>
    <row r="471" s="2" customFormat="1" ht="16.5" customHeight="1">
      <c r="A471" s="35"/>
      <c r="B471" s="36"/>
      <c r="C471" s="245" t="s">
        <v>704</v>
      </c>
      <c r="D471" s="245" t="s">
        <v>216</v>
      </c>
      <c r="E471" s="246" t="s">
        <v>705</v>
      </c>
      <c r="F471" s="247" t="s">
        <v>706</v>
      </c>
      <c r="G471" s="248" t="s">
        <v>132</v>
      </c>
      <c r="H471" s="249">
        <v>1</v>
      </c>
      <c r="I471" s="250">
        <v>195</v>
      </c>
      <c r="J471" s="250">
        <f>ROUND(I471*H471,2)</f>
        <v>195</v>
      </c>
      <c r="K471" s="247" t="s">
        <v>17</v>
      </c>
      <c r="L471" s="251"/>
      <c r="M471" s="252" t="s">
        <v>17</v>
      </c>
      <c r="N471" s="253" t="s">
        <v>41</v>
      </c>
      <c r="O471" s="207">
        <v>0</v>
      </c>
      <c r="P471" s="207">
        <f>O471*H471</f>
        <v>0</v>
      </c>
      <c r="Q471" s="207">
        <v>0.00013999999999999999</v>
      </c>
      <c r="R471" s="207">
        <f>Q471*H471</f>
        <v>0.00013999999999999999</v>
      </c>
      <c r="S471" s="207">
        <v>0</v>
      </c>
      <c r="T471" s="208">
        <f>S471*H471</f>
        <v>0</v>
      </c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  <c r="AR471" s="209" t="s">
        <v>337</v>
      </c>
      <c r="AT471" s="209" t="s">
        <v>216</v>
      </c>
      <c r="AU471" s="209" t="s">
        <v>135</v>
      </c>
      <c r="AY471" s="20" t="s">
        <v>126</v>
      </c>
      <c r="BE471" s="210">
        <f>IF(N471="základní",J471,0)</f>
        <v>0</v>
      </c>
      <c r="BF471" s="210">
        <f>IF(N471="snížená",J471,0)</f>
        <v>195</v>
      </c>
      <c r="BG471" s="210">
        <f>IF(N471="zákl. přenesená",J471,0)</f>
        <v>0</v>
      </c>
      <c r="BH471" s="210">
        <f>IF(N471="sníž. přenesená",J471,0)</f>
        <v>0</v>
      </c>
      <c r="BI471" s="210">
        <f>IF(N471="nulová",J471,0)</f>
        <v>0</v>
      </c>
      <c r="BJ471" s="20" t="s">
        <v>135</v>
      </c>
      <c r="BK471" s="210">
        <f>ROUND(I471*H471,2)</f>
        <v>195</v>
      </c>
      <c r="BL471" s="20" t="s">
        <v>238</v>
      </c>
      <c r="BM471" s="209" t="s">
        <v>707</v>
      </c>
    </row>
    <row r="472" s="2" customFormat="1" ht="16.5" customHeight="1">
      <c r="A472" s="35"/>
      <c r="B472" s="36"/>
      <c r="C472" s="199" t="s">
        <v>708</v>
      </c>
      <c r="D472" s="199" t="s">
        <v>129</v>
      </c>
      <c r="E472" s="200" t="s">
        <v>709</v>
      </c>
      <c r="F472" s="201" t="s">
        <v>710</v>
      </c>
      <c r="G472" s="202" t="s">
        <v>151</v>
      </c>
      <c r="H472" s="203">
        <v>22.100000000000001</v>
      </c>
      <c r="I472" s="204">
        <v>60.100000000000001</v>
      </c>
      <c r="J472" s="204">
        <f>ROUND(I472*H472,2)</f>
        <v>1328.21</v>
      </c>
      <c r="K472" s="201" t="s">
        <v>133</v>
      </c>
      <c r="L472" s="41"/>
      <c r="M472" s="205" t="s">
        <v>17</v>
      </c>
      <c r="N472" s="206" t="s">
        <v>41</v>
      </c>
      <c r="O472" s="207">
        <v>0.055</v>
      </c>
      <c r="P472" s="207">
        <f>O472*H472</f>
        <v>1.2155</v>
      </c>
      <c r="Q472" s="207">
        <v>9.0000000000000006E-05</v>
      </c>
      <c r="R472" s="207">
        <f>Q472*H472</f>
        <v>0.0019890000000000003</v>
      </c>
      <c r="S472" s="207">
        <v>0</v>
      </c>
      <c r="T472" s="208">
        <f>S472*H472</f>
        <v>0</v>
      </c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  <c r="AR472" s="209" t="s">
        <v>238</v>
      </c>
      <c r="AT472" s="209" t="s">
        <v>129</v>
      </c>
      <c r="AU472" s="209" t="s">
        <v>135</v>
      </c>
      <c r="AY472" s="20" t="s">
        <v>126</v>
      </c>
      <c r="BE472" s="210">
        <f>IF(N472="základní",J472,0)</f>
        <v>0</v>
      </c>
      <c r="BF472" s="210">
        <f>IF(N472="snížená",J472,0)</f>
        <v>1328.21</v>
      </c>
      <c r="BG472" s="210">
        <f>IF(N472="zákl. přenesená",J472,0)</f>
        <v>0</v>
      </c>
      <c r="BH472" s="210">
        <f>IF(N472="sníž. přenesená",J472,0)</f>
        <v>0</v>
      </c>
      <c r="BI472" s="210">
        <f>IF(N472="nulová",J472,0)</f>
        <v>0</v>
      </c>
      <c r="BJ472" s="20" t="s">
        <v>135</v>
      </c>
      <c r="BK472" s="210">
        <f>ROUND(I472*H472,2)</f>
        <v>1328.21</v>
      </c>
      <c r="BL472" s="20" t="s">
        <v>238</v>
      </c>
      <c r="BM472" s="209" t="s">
        <v>711</v>
      </c>
    </row>
    <row r="473" s="2" customFormat="1">
      <c r="A473" s="35"/>
      <c r="B473" s="36"/>
      <c r="C473" s="37"/>
      <c r="D473" s="211" t="s">
        <v>137</v>
      </c>
      <c r="E473" s="37"/>
      <c r="F473" s="212" t="s">
        <v>712</v>
      </c>
      <c r="G473" s="37"/>
      <c r="H473" s="37"/>
      <c r="I473" s="37"/>
      <c r="J473" s="37"/>
      <c r="K473" s="37"/>
      <c r="L473" s="41"/>
      <c r="M473" s="213"/>
      <c r="N473" s="214"/>
      <c r="O473" s="80"/>
      <c r="P473" s="80"/>
      <c r="Q473" s="80"/>
      <c r="R473" s="80"/>
      <c r="S473" s="80"/>
      <c r="T473" s="81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  <c r="AT473" s="20" t="s">
        <v>137</v>
      </c>
      <c r="AU473" s="20" t="s">
        <v>135</v>
      </c>
    </row>
    <row r="474" s="13" customFormat="1">
      <c r="A474" s="13"/>
      <c r="B474" s="215"/>
      <c r="C474" s="216"/>
      <c r="D474" s="217" t="s">
        <v>144</v>
      </c>
      <c r="E474" s="218" t="s">
        <v>17</v>
      </c>
      <c r="F474" s="219" t="s">
        <v>662</v>
      </c>
      <c r="G474" s="216"/>
      <c r="H474" s="220">
        <v>8.4000000000000004</v>
      </c>
      <c r="I474" s="216"/>
      <c r="J474" s="216"/>
      <c r="K474" s="216"/>
      <c r="L474" s="221"/>
      <c r="M474" s="222"/>
      <c r="N474" s="223"/>
      <c r="O474" s="223"/>
      <c r="P474" s="223"/>
      <c r="Q474" s="223"/>
      <c r="R474" s="223"/>
      <c r="S474" s="223"/>
      <c r="T474" s="224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25" t="s">
        <v>144</v>
      </c>
      <c r="AU474" s="225" t="s">
        <v>135</v>
      </c>
      <c r="AV474" s="13" t="s">
        <v>135</v>
      </c>
      <c r="AW474" s="13" t="s">
        <v>31</v>
      </c>
      <c r="AX474" s="13" t="s">
        <v>69</v>
      </c>
      <c r="AY474" s="225" t="s">
        <v>126</v>
      </c>
    </row>
    <row r="475" s="13" customFormat="1">
      <c r="A475" s="13"/>
      <c r="B475" s="215"/>
      <c r="C475" s="216"/>
      <c r="D475" s="217" t="s">
        <v>144</v>
      </c>
      <c r="E475" s="218" t="s">
        <v>17</v>
      </c>
      <c r="F475" s="219" t="s">
        <v>713</v>
      </c>
      <c r="G475" s="216"/>
      <c r="H475" s="220">
        <v>6</v>
      </c>
      <c r="I475" s="216"/>
      <c r="J475" s="216"/>
      <c r="K475" s="216"/>
      <c r="L475" s="221"/>
      <c r="M475" s="222"/>
      <c r="N475" s="223"/>
      <c r="O475" s="223"/>
      <c r="P475" s="223"/>
      <c r="Q475" s="223"/>
      <c r="R475" s="223"/>
      <c r="S475" s="223"/>
      <c r="T475" s="224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25" t="s">
        <v>144</v>
      </c>
      <c r="AU475" s="225" t="s">
        <v>135</v>
      </c>
      <c r="AV475" s="13" t="s">
        <v>135</v>
      </c>
      <c r="AW475" s="13" t="s">
        <v>31</v>
      </c>
      <c r="AX475" s="13" t="s">
        <v>69</v>
      </c>
      <c r="AY475" s="225" t="s">
        <v>126</v>
      </c>
    </row>
    <row r="476" s="13" customFormat="1">
      <c r="A476" s="13"/>
      <c r="B476" s="215"/>
      <c r="C476" s="216"/>
      <c r="D476" s="217" t="s">
        <v>144</v>
      </c>
      <c r="E476" s="218" t="s">
        <v>17</v>
      </c>
      <c r="F476" s="219" t="s">
        <v>714</v>
      </c>
      <c r="G476" s="216"/>
      <c r="H476" s="220">
        <v>7.7000000000000002</v>
      </c>
      <c r="I476" s="216"/>
      <c r="J476" s="216"/>
      <c r="K476" s="216"/>
      <c r="L476" s="221"/>
      <c r="M476" s="222"/>
      <c r="N476" s="223"/>
      <c r="O476" s="223"/>
      <c r="P476" s="223"/>
      <c r="Q476" s="223"/>
      <c r="R476" s="223"/>
      <c r="S476" s="223"/>
      <c r="T476" s="224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25" t="s">
        <v>144</v>
      </c>
      <c r="AU476" s="225" t="s">
        <v>135</v>
      </c>
      <c r="AV476" s="13" t="s">
        <v>135</v>
      </c>
      <c r="AW476" s="13" t="s">
        <v>31</v>
      </c>
      <c r="AX476" s="13" t="s">
        <v>69</v>
      </c>
      <c r="AY476" s="225" t="s">
        <v>126</v>
      </c>
    </row>
    <row r="477" s="14" customFormat="1">
      <c r="A477" s="14"/>
      <c r="B477" s="226"/>
      <c r="C477" s="227"/>
      <c r="D477" s="217" t="s">
        <v>144</v>
      </c>
      <c r="E477" s="228" t="s">
        <v>17</v>
      </c>
      <c r="F477" s="229" t="s">
        <v>148</v>
      </c>
      <c r="G477" s="227"/>
      <c r="H477" s="230">
        <v>22.100000000000001</v>
      </c>
      <c r="I477" s="227"/>
      <c r="J477" s="227"/>
      <c r="K477" s="227"/>
      <c r="L477" s="231"/>
      <c r="M477" s="232"/>
      <c r="N477" s="233"/>
      <c r="O477" s="233"/>
      <c r="P477" s="233"/>
      <c r="Q477" s="233"/>
      <c r="R477" s="233"/>
      <c r="S477" s="233"/>
      <c r="T477" s="23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T477" s="235" t="s">
        <v>144</v>
      </c>
      <c r="AU477" s="235" t="s">
        <v>135</v>
      </c>
      <c r="AV477" s="14" t="s">
        <v>134</v>
      </c>
      <c r="AW477" s="14" t="s">
        <v>31</v>
      </c>
      <c r="AX477" s="14" t="s">
        <v>77</v>
      </c>
      <c r="AY477" s="235" t="s">
        <v>126</v>
      </c>
    </row>
    <row r="478" s="2" customFormat="1" ht="16.5" customHeight="1">
      <c r="A478" s="35"/>
      <c r="B478" s="36"/>
      <c r="C478" s="199" t="s">
        <v>715</v>
      </c>
      <c r="D478" s="199" t="s">
        <v>129</v>
      </c>
      <c r="E478" s="200" t="s">
        <v>716</v>
      </c>
      <c r="F478" s="201" t="s">
        <v>717</v>
      </c>
      <c r="G478" s="202" t="s">
        <v>132</v>
      </c>
      <c r="H478" s="203">
        <v>4</v>
      </c>
      <c r="I478" s="204">
        <v>75.400000000000006</v>
      </c>
      <c r="J478" s="204">
        <f>ROUND(I478*H478,2)</f>
        <v>301.60000000000002</v>
      </c>
      <c r="K478" s="201" t="s">
        <v>133</v>
      </c>
      <c r="L478" s="41"/>
      <c r="M478" s="205" t="s">
        <v>17</v>
      </c>
      <c r="N478" s="206" t="s">
        <v>41</v>
      </c>
      <c r="O478" s="207">
        <v>0.10000000000000001</v>
      </c>
      <c r="P478" s="207">
        <f>O478*H478</f>
        <v>0.40000000000000002</v>
      </c>
      <c r="Q478" s="207">
        <v>0</v>
      </c>
      <c r="R478" s="207">
        <f>Q478*H478</f>
        <v>0</v>
      </c>
      <c r="S478" s="207">
        <v>0</v>
      </c>
      <c r="T478" s="208">
        <f>S478*H478</f>
        <v>0</v>
      </c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R478" s="209" t="s">
        <v>238</v>
      </c>
      <c r="AT478" s="209" t="s">
        <v>129</v>
      </c>
      <c r="AU478" s="209" t="s">
        <v>135</v>
      </c>
      <c r="AY478" s="20" t="s">
        <v>126</v>
      </c>
      <c r="BE478" s="210">
        <f>IF(N478="základní",J478,0)</f>
        <v>0</v>
      </c>
      <c r="BF478" s="210">
        <f>IF(N478="snížená",J478,0)</f>
        <v>301.60000000000002</v>
      </c>
      <c r="BG478" s="210">
        <f>IF(N478="zákl. přenesená",J478,0)</f>
        <v>0</v>
      </c>
      <c r="BH478" s="210">
        <f>IF(N478="sníž. přenesená",J478,0)</f>
        <v>0</v>
      </c>
      <c r="BI478" s="210">
        <f>IF(N478="nulová",J478,0)</f>
        <v>0</v>
      </c>
      <c r="BJ478" s="20" t="s">
        <v>135</v>
      </c>
      <c r="BK478" s="210">
        <f>ROUND(I478*H478,2)</f>
        <v>301.60000000000002</v>
      </c>
      <c r="BL478" s="20" t="s">
        <v>238</v>
      </c>
      <c r="BM478" s="209" t="s">
        <v>718</v>
      </c>
    </row>
    <row r="479" s="2" customFormat="1">
      <c r="A479" s="35"/>
      <c r="B479" s="36"/>
      <c r="C479" s="37"/>
      <c r="D479" s="211" t="s">
        <v>137</v>
      </c>
      <c r="E479" s="37"/>
      <c r="F479" s="212" t="s">
        <v>719</v>
      </c>
      <c r="G479" s="37"/>
      <c r="H479" s="37"/>
      <c r="I479" s="37"/>
      <c r="J479" s="37"/>
      <c r="K479" s="37"/>
      <c r="L479" s="41"/>
      <c r="M479" s="213"/>
      <c r="N479" s="214"/>
      <c r="O479" s="80"/>
      <c r="P479" s="80"/>
      <c r="Q479" s="80"/>
      <c r="R479" s="80"/>
      <c r="S479" s="80"/>
      <c r="T479" s="81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  <c r="AT479" s="20" t="s">
        <v>137</v>
      </c>
      <c r="AU479" s="20" t="s">
        <v>135</v>
      </c>
    </row>
    <row r="480" s="2" customFormat="1" ht="16.5" customHeight="1">
      <c r="A480" s="35"/>
      <c r="B480" s="36"/>
      <c r="C480" s="199" t="s">
        <v>720</v>
      </c>
      <c r="D480" s="199" t="s">
        <v>129</v>
      </c>
      <c r="E480" s="200" t="s">
        <v>721</v>
      </c>
      <c r="F480" s="201" t="s">
        <v>722</v>
      </c>
      <c r="G480" s="202" t="s">
        <v>132</v>
      </c>
      <c r="H480" s="203">
        <v>1</v>
      </c>
      <c r="I480" s="204">
        <v>90.5</v>
      </c>
      <c r="J480" s="204">
        <f>ROUND(I480*H480,2)</f>
        <v>90.5</v>
      </c>
      <c r="K480" s="201" t="s">
        <v>133</v>
      </c>
      <c r="L480" s="41"/>
      <c r="M480" s="205" t="s">
        <v>17</v>
      </c>
      <c r="N480" s="206" t="s">
        <v>41</v>
      </c>
      <c r="O480" s="207">
        <v>0.12</v>
      </c>
      <c r="P480" s="207">
        <f>O480*H480</f>
        <v>0.12</v>
      </c>
      <c r="Q480" s="207">
        <v>0</v>
      </c>
      <c r="R480" s="207">
        <f>Q480*H480</f>
        <v>0</v>
      </c>
      <c r="S480" s="207">
        <v>0</v>
      </c>
      <c r="T480" s="208">
        <f>S480*H480</f>
        <v>0</v>
      </c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  <c r="AR480" s="209" t="s">
        <v>238</v>
      </c>
      <c r="AT480" s="209" t="s">
        <v>129</v>
      </c>
      <c r="AU480" s="209" t="s">
        <v>135</v>
      </c>
      <c r="AY480" s="20" t="s">
        <v>126</v>
      </c>
      <c r="BE480" s="210">
        <f>IF(N480="základní",J480,0)</f>
        <v>0</v>
      </c>
      <c r="BF480" s="210">
        <f>IF(N480="snížená",J480,0)</f>
        <v>90.5</v>
      </c>
      <c r="BG480" s="210">
        <f>IF(N480="zákl. přenesená",J480,0)</f>
        <v>0</v>
      </c>
      <c r="BH480" s="210">
        <f>IF(N480="sníž. přenesená",J480,0)</f>
        <v>0</v>
      </c>
      <c r="BI480" s="210">
        <f>IF(N480="nulová",J480,0)</f>
        <v>0</v>
      </c>
      <c r="BJ480" s="20" t="s">
        <v>135</v>
      </c>
      <c r="BK480" s="210">
        <f>ROUND(I480*H480,2)</f>
        <v>90.5</v>
      </c>
      <c r="BL480" s="20" t="s">
        <v>238</v>
      </c>
      <c r="BM480" s="209" t="s">
        <v>723</v>
      </c>
    </row>
    <row r="481" s="2" customFormat="1">
      <c r="A481" s="35"/>
      <c r="B481" s="36"/>
      <c r="C481" s="37"/>
      <c r="D481" s="211" t="s">
        <v>137</v>
      </c>
      <c r="E481" s="37"/>
      <c r="F481" s="212" t="s">
        <v>724</v>
      </c>
      <c r="G481" s="37"/>
      <c r="H481" s="37"/>
      <c r="I481" s="37"/>
      <c r="J481" s="37"/>
      <c r="K481" s="37"/>
      <c r="L481" s="41"/>
      <c r="M481" s="213"/>
      <c r="N481" s="214"/>
      <c r="O481" s="80"/>
      <c r="P481" s="80"/>
      <c r="Q481" s="80"/>
      <c r="R481" s="80"/>
      <c r="S481" s="80"/>
      <c r="T481" s="81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  <c r="AT481" s="20" t="s">
        <v>137</v>
      </c>
      <c r="AU481" s="20" t="s">
        <v>135</v>
      </c>
    </row>
    <row r="482" s="2" customFormat="1" ht="16.5" customHeight="1">
      <c r="A482" s="35"/>
      <c r="B482" s="36"/>
      <c r="C482" s="199" t="s">
        <v>725</v>
      </c>
      <c r="D482" s="199" t="s">
        <v>129</v>
      </c>
      <c r="E482" s="200" t="s">
        <v>726</v>
      </c>
      <c r="F482" s="201" t="s">
        <v>727</v>
      </c>
      <c r="G482" s="202" t="s">
        <v>132</v>
      </c>
      <c r="H482" s="203">
        <v>1</v>
      </c>
      <c r="I482" s="204">
        <v>106</v>
      </c>
      <c r="J482" s="204">
        <f>ROUND(I482*H482,2)</f>
        <v>106</v>
      </c>
      <c r="K482" s="201" t="s">
        <v>133</v>
      </c>
      <c r="L482" s="41"/>
      <c r="M482" s="205" t="s">
        <v>17</v>
      </c>
      <c r="N482" s="206" t="s">
        <v>41</v>
      </c>
      <c r="O482" s="207">
        <v>0.14000000000000001</v>
      </c>
      <c r="P482" s="207">
        <f>O482*H482</f>
        <v>0.14000000000000001</v>
      </c>
      <c r="Q482" s="207">
        <v>0</v>
      </c>
      <c r="R482" s="207">
        <f>Q482*H482</f>
        <v>0</v>
      </c>
      <c r="S482" s="207">
        <v>0</v>
      </c>
      <c r="T482" s="208">
        <f>S482*H482</f>
        <v>0</v>
      </c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  <c r="AR482" s="209" t="s">
        <v>238</v>
      </c>
      <c r="AT482" s="209" t="s">
        <v>129</v>
      </c>
      <c r="AU482" s="209" t="s">
        <v>135</v>
      </c>
      <c r="AY482" s="20" t="s">
        <v>126</v>
      </c>
      <c r="BE482" s="210">
        <f>IF(N482="základní",J482,0)</f>
        <v>0</v>
      </c>
      <c r="BF482" s="210">
        <f>IF(N482="snížená",J482,0)</f>
        <v>106</v>
      </c>
      <c r="BG482" s="210">
        <f>IF(N482="zákl. přenesená",J482,0)</f>
        <v>0</v>
      </c>
      <c r="BH482" s="210">
        <f>IF(N482="sníž. přenesená",J482,0)</f>
        <v>0</v>
      </c>
      <c r="BI482" s="210">
        <f>IF(N482="nulová",J482,0)</f>
        <v>0</v>
      </c>
      <c r="BJ482" s="20" t="s">
        <v>135</v>
      </c>
      <c r="BK482" s="210">
        <f>ROUND(I482*H482,2)</f>
        <v>106</v>
      </c>
      <c r="BL482" s="20" t="s">
        <v>238</v>
      </c>
      <c r="BM482" s="209" t="s">
        <v>728</v>
      </c>
    </row>
    <row r="483" s="2" customFormat="1">
      <c r="A483" s="35"/>
      <c r="B483" s="36"/>
      <c r="C483" s="37"/>
      <c r="D483" s="211" t="s">
        <v>137</v>
      </c>
      <c r="E483" s="37"/>
      <c r="F483" s="212" t="s">
        <v>729</v>
      </c>
      <c r="G483" s="37"/>
      <c r="H483" s="37"/>
      <c r="I483" s="37"/>
      <c r="J483" s="37"/>
      <c r="K483" s="37"/>
      <c r="L483" s="41"/>
      <c r="M483" s="213"/>
      <c r="N483" s="214"/>
      <c r="O483" s="80"/>
      <c r="P483" s="80"/>
      <c r="Q483" s="80"/>
      <c r="R483" s="80"/>
      <c r="S483" s="80"/>
      <c r="T483" s="81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  <c r="AT483" s="20" t="s">
        <v>137</v>
      </c>
      <c r="AU483" s="20" t="s">
        <v>135</v>
      </c>
    </row>
    <row r="484" s="2" customFormat="1" ht="16.5" customHeight="1">
      <c r="A484" s="35"/>
      <c r="B484" s="36"/>
      <c r="C484" s="199" t="s">
        <v>730</v>
      </c>
      <c r="D484" s="199" t="s">
        <v>129</v>
      </c>
      <c r="E484" s="200" t="s">
        <v>731</v>
      </c>
      <c r="F484" s="201" t="s">
        <v>732</v>
      </c>
      <c r="G484" s="202" t="s">
        <v>141</v>
      </c>
      <c r="H484" s="203">
        <v>20.129999999999999</v>
      </c>
      <c r="I484" s="204">
        <v>29.699999999999999</v>
      </c>
      <c r="J484" s="204">
        <f>ROUND(I484*H484,2)</f>
        <v>597.86000000000001</v>
      </c>
      <c r="K484" s="201" t="s">
        <v>133</v>
      </c>
      <c r="L484" s="41"/>
      <c r="M484" s="205" t="s">
        <v>17</v>
      </c>
      <c r="N484" s="206" t="s">
        <v>41</v>
      </c>
      <c r="O484" s="207">
        <v>0.041000000000000002</v>
      </c>
      <c r="P484" s="207">
        <f>O484*H484</f>
        <v>0.82533000000000001</v>
      </c>
      <c r="Q484" s="207">
        <v>5.0000000000000002E-05</v>
      </c>
      <c r="R484" s="207">
        <f>Q484*H484</f>
        <v>0.0010065</v>
      </c>
      <c r="S484" s="207">
        <v>0</v>
      </c>
      <c r="T484" s="208">
        <f>S484*H484</f>
        <v>0</v>
      </c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  <c r="AR484" s="209" t="s">
        <v>238</v>
      </c>
      <c r="AT484" s="209" t="s">
        <v>129</v>
      </c>
      <c r="AU484" s="209" t="s">
        <v>135</v>
      </c>
      <c r="AY484" s="20" t="s">
        <v>126</v>
      </c>
      <c r="BE484" s="210">
        <f>IF(N484="základní",J484,0)</f>
        <v>0</v>
      </c>
      <c r="BF484" s="210">
        <f>IF(N484="snížená",J484,0)</f>
        <v>597.86000000000001</v>
      </c>
      <c r="BG484" s="210">
        <f>IF(N484="zákl. přenesená",J484,0)</f>
        <v>0</v>
      </c>
      <c r="BH484" s="210">
        <f>IF(N484="sníž. přenesená",J484,0)</f>
        <v>0</v>
      </c>
      <c r="BI484" s="210">
        <f>IF(N484="nulová",J484,0)</f>
        <v>0</v>
      </c>
      <c r="BJ484" s="20" t="s">
        <v>135</v>
      </c>
      <c r="BK484" s="210">
        <f>ROUND(I484*H484,2)</f>
        <v>597.86000000000001</v>
      </c>
      <c r="BL484" s="20" t="s">
        <v>238</v>
      </c>
      <c r="BM484" s="209" t="s">
        <v>733</v>
      </c>
    </row>
    <row r="485" s="2" customFormat="1">
      <c r="A485" s="35"/>
      <c r="B485" s="36"/>
      <c r="C485" s="37"/>
      <c r="D485" s="211" t="s">
        <v>137</v>
      </c>
      <c r="E485" s="37"/>
      <c r="F485" s="212" t="s">
        <v>734</v>
      </c>
      <c r="G485" s="37"/>
      <c r="H485" s="37"/>
      <c r="I485" s="37"/>
      <c r="J485" s="37"/>
      <c r="K485" s="37"/>
      <c r="L485" s="41"/>
      <c r="M485" s="213"/>
      <c r="N485" s="214"/>
      <c r="O485" s="80"/>
      <c r="P485" s="80"/>
      <c r="Q485" s="80"/>
      <c r="R485" s="80"/>
      <c r="S485" s="80"/>
      <c r="T485" s="81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  <c r="AT485" s="20" t="s">
        <v>137</v>
      </c>
      <c r="AU485" s="20" t="s">
        <v>135</v>
      </c>
    </row>
    <row r="486" s="2" customFormat="1" ht="24.15" customHeight="1">
      <c r="A486" s="35"/>
      <c r="B486" s="36"/>
      <c r="C486" s="199" t="s">
        <v>735</v>
      </c>
      <c r="D486" s="199" t="s">
        <v>129</v>
      </c>
      <c r="E486" s="200" t="s">
        <v>736</v>
      </c>
      <c r="F486" s="201" t="s">
        <v>737</v>
      </c>
      <c r="G486" s="202" t="s">
        <v>276</v>
      </c>
      <c r="H486" s="203">
        <v>0.69399999999999995</v>
      </c>
      <c r="I486" s="204">
        <v>2020</v>
      </c>
      <c r="J486" s="204">
        <f>ROUND(I486*H486,2)</f>
        <v>1401.8800000000001</v>
      </c>
      <c r="K486" s="201" t="s">
        <v>133</v>
      </c>
      <c r="L486" s="41"/>
      <c r="M486" s="205" t="s">
        <v>17</v>
      </c>
      <c r="N486" s="206" t="s">
        <v>41</v>
      </c>
      <c r="O486" s="207">
        <v>4.0419999999999998</v>
      </c>
      <c r="P486" s="207">
        <f>O486*H486</f>
        <v>2.8051479999999995</v>
      </c>
      <c r="Q486" s="207">
        <v>0</v>
      </c>
      <c r="R486" s="207">
        <f>Q486*H486</f>
        <v>0</v>
      </c>
      <c r="S486" s="207">
        <v>0</v>
      </c>
      <c r="T486" s="208">
        <f>S486*H486</f>
        <v>0</v>
      </c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  <c r="AR486" s="209" t="s">
        <v>238</v>
      </c>
      <c r="AT486" s="209" t="s">
        <v>129</v>
      </c>
      <c r="AU486" s="209" t="s">
        <v>135</v>
      </c>
      <c r="AY486" s="20" t="s">
        <v>126</v>
      </c>
      <c r="BE486" s="210">
        <f>IF(N486="základní",J486,0)</f>
        <v>0</v>
      </c>
      <c r="BF486" s="210">
        <f>IF(N486="snížená",J486,0)</f>
        <v>1401.8800000000001</v>
      </c>
      <c r="BG486" s="210">
        <f>IF(N486="zákl. přenesená",J486,0)</f>
        <v>0</v>
      </c>
      <c r="BH486" s="210">
        <f>IF(N486="sníž. přenesená",J486,0)</f>
        <v>0</v>
      </c>
      <c r="BI486" s="210">
        <f>IF(N486="nulová",J486,0)</f>
        <v>0</v>
      </c>
      <c r="BJ486" s="20" t="s">
        <v>135</v>
      </c>
      <c r="BK486" s="210">
        <f>ROUND(I486*H486,2)</f>
        <v>1401.8800000000001</v>
      </c>
      <c r="BL486" s="20" t="s">
        <v>238</v>
      </c>
      <c r="BM486" s="209" t="s">
        <v>738</v>
      </c>
    </row>
    <row r="487" s="2" customFormat="1">
      <c r="A487" s="35"/>
      <c r="B487" s="36"/>
      <c r="C487" s="37"/>
      <c r="D487" s="211" t="s">
        <v>137</v>
      </c>
      <c r="E487" s="37"/>
      <c r="F487" s="212" t="s">
        <v>739</v>
      </c>
      <c r="G487" s="37"/>
      <c r="H487" s="37"/>
      <c r="I487" s="37"/>
      <c r="J487" s="37"/>
      <c r="K487" s="37"/>
      <c r="L487" s="41"/>
      <c r="M487" s="213"/>
      <c r="N487" s="214"/>
      <c r="O487" s="80"/>
      <c r="P487" s="80"/>
      <c r="Q487" s="80"/>
      <c r="R487" s="80"/>
      <c r="S487" s="80"/>
      <c r="T487" s="81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  <c r="AT487" s="20" t="s">
        <v>137</v>
      </c>
      <c r="AU487" s="20" t="s">
        <v>135</v>
      </c>
    </row>
    <row r="488" s="12" customFormat="1" ht="22.8" customHeight="1">
      <c r="A488" s="12"/>
      <c r="B488" s="184"/>
      <c r="C488" s="185"/>
      <c r="D488" s="186" t="s">
        <v>68</v>
      </c>
      <c r="E488" s="197" t="s">
        <v>740</v>
      </c>
      <c r="F488" s="197" t="s">
        <v>741</v>
      </c>
      <c r="G488" s="185"/>
      <c r="H488" s="185"/>
      <c r="I488" s="185"/>
      <c r="J488" s="198">
        <f>BK488</f>
        <v>1000</v>
      </c>
      <c r="K488" s="185"/>
      <c r="L488" s="189"/>
      <c r="M488" s="190"/>
      <c r="N488" s="191"/>
      <c r="O488" s="191"/>
      <c r="P488" s="192">
        <f>SUM(P489:P490)</f>
        <v>0</v>
      </c>
      <c r="Q488" s="191"/>
      <c r="R488" s="192">
        <f>SUM(R489:R490)</f>
        <v>0</v>
      </c>
      <c r="S488" s="191"/>
      <c r="T488" s="193">
        <f>SUM(T489:T490)</f>
        <v>0</v>
      </c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R488" s="194" t="s">
        <v>135</v>
      </c>
      <c r="AT488" s="195" t="s">
        <v>68</v>
      </c>
      <c r="AU488" s="195" t="s">
        <v>77</v>
      </c>
      <c r="AY488" s="194" t="s">
        <v>126</v>
      </c>
      <c r="BK488" s="196">
        <f>SUM(BK489:BK490)</f>
        <v>1000</v>
      </c>
    </row>
    <row r="489" s="2" customFormat="1" ht="16.5" customHeight="1">
      <c r="A489" s="35"/>
      <c r="B489" s="36"/>
      <c r="C489" s="199" t="s">
        <v>742</v>
      </c>
      <c r="D489" s="199" t="s">
        <v>129</v>
      </c>
      <c r="E489" s="200" t="s">
        <v>743</v>
      </c>
      <c r="F489" s="201" t="s">
        <v>744</v>
      </c>
      <c r="G489" s="202" t="s">
        <v>132</v>
      </c>
      <c r="H489" s="203">
        <v>1</v>
      </c>
      <c r="I489" s="204">
        <v>1000</v>
      </c>
      <c r="J489" s="204">
        <f>ROUND(I489*H489,2)</f>
        <v>1000</v>
      </c>
      <c r="K489" s="201" t="s">
        <v>17</v>
      </c>
      <c r="L489" s="41"/>
      <c r="M489" s="205" t="s">
        <v>17</v>
      </c>
      <c r="N489" s="206" t="s">
        <v>41</v>
      </c>
      <c r="O489" s="207">
        <v>0</v>
      </c>
      <c r="P489" s="207">
        <f>O489*H489</f>
        <v>0</v>
      </c>
      <c r="Q489" s="207">
        <v>0</v>
      </c>
      <c r="R489" s="207">
        <f>Q489*H489</f>
        <v>0</v>
      </c>
      <c r="S489" s="207">
        <v>0</v>
      </c>
      <c r="T489" s="208">
        <f>S489*H489</f>
        <v>0</v>
      </c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  <c r="AR489" s="209" t="s">
        <v>238</v>
      </c>
      <c r="AT489" s="209" t="s">
        <v>129</v>
      </c>
      <c r="AU489" s="209" t="s">
        <v>135</v>
      </c>
      <c r="AY489" s="20" t="s">
        <v>126</v>
      </c>
      <c r="BE489" s="210">
        <f>IF(N489="základní",J489,0)</f>
        <v>0</v>
      </c>
      <c r="BF489" s="210">
        <f>IF(N489="snížená",J489,0)</f>
        <v>1000</v>
      </c>
      <c r="BG489" s="210">
        <f>IF(N489="zákl. přenesená",J489,0)</f>
        <v>0</v>
      </c>
      <c r="BH489" s="210">
        <f>IF(N489="sníž. přenesená",J489,0)</f>
        <v>0</v>
      </c>
      <c r="BI489" s="210">
        <f>IF(N489="nulová",J489,0)</f>
        <v>0</v>
      </c>
      <c r="BJ489" s="20" t="s">
        <v>135</v>
      </c>
      <c r="BK489" s="210">
        <f>ROUND(I489*H489,2)</f>
        <v>1000</v>
      </c>
      <c r="BL489" s="20" t="s">
        <v>238</v>
      </c>
      <c r="BM489" s="209" t="s">
        <v>745</v>
      </c>
    </row>
    <row r="490" s="13" customFormat="1">
      <c r="A490" s="13"/>
      <c r="B490" s="215"/>
      <c r="C490" s="216"/>
      <c r="D490" s="217" t="s">
        <v>144</v>
      </c>
      <c r="E490" s="218" t="s">
        <v>17</v>
      </c>
      <c r="F490" s="219" t="s">
        <v>215</v>
      </c>
      <c r="G490" s="216"/>
      <c r="H490" s="220">
        <v>1</v>
      </c>
      <c r="I490" s="216"/>
      <c r="J490" s="216"/>
      <c r="K490" s="216"/>
      <c r="L490" s="221"/>
      <c r="M490" s="222"/>
      <c r="N490" s="223"/>
      <c r="O490" s="223"/>
      <c r="P490" s="223"/>
      <c r="Q490" s="223"/>
      <c r="R490" s="223"/>
      <c r="S490" s="223"/>
      <c r="T490" s="224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25" t="s">
        <v>144</v>
      </c>
      <c r="AU490" s="225" t="s">
        <v>135</v>
      </c>
      <c r="AV490" s="13" t="s">
        <v>135</v>
      </c>
      <c r="AW490" s="13" t="s">
        <v>31</v>
      </c>
      <c r="AX490" s="13" t="s">
        <v>77</v>
      </c>
      <c r="AY490" s="225" t="s">
        <v>126</v>
      </c>
    </row>
    <row r="491" s="12" customFormat="1" ht="22.8" customHeight="1">
      <c r="A491" s="12"/>
      <c r="B491" s="184"/>
      <c r="C491" s="185"/>
      <c r="D491" s="186" t="s">
        <v>68</v>
      </c>
      <c r="E491" s="197" t="s">
        <v>746</v>
      </c>
      <c r="F491" s="197" t="s">
        <v>747</v>
      </c>
      <c r="G491" s="185"/>
      <c r="H491" s="185"/>
      <c r="I491" s="185"/>
      <c r="J491" s="198">
        <f>BK491</f>
        <v>37037.669999999998</v>
      </c>
      <c r="K491" s="185"/>
      <c r="L491" s="189"/>
      <c r="M491" s="190"/>
      <c r="N491" s="191"/>
      <c r="O491" s="191"/>
      <c r="P491" s="192">
        <f>SUM(P492:P517)</f>
        <v>50.026176</v>
      </c>
      <c r="Q491" s="191"/>
      <c r="R491" s="192">
        <f>SUM(R492:R517)</f>
        <v>0.31177222000000004</v>
      </c>
      <c r="S491" s="191"/>
      <c r="T491" s="193">
        <f>SUM(T492:T517)</f>
        <v>0.064267420000000006</v>
      </c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R491" s="194" t="s">
        <v>135</v>
      </c>
      <c r="AT491" s="195" t="s">
        <v>68</v>
      </c>
      <c r="AU491" s="195" t="s">
        <v>77</v>
      </c>
      <c r="AY491" s="194" t="s">
        <v>126</v>
      </c>
      <c r="BK491" s="196">
        <f>SUM(BK492:BK517)</f>
        <v>37037.669999999998</v>
      </c>
    </row>
    <row r="492" s="2" customFormat="1" ht="16.5" customHeight="1">
      <c r="A492" s="35"/>
      <c r="B492" s="36"/>
      <c r="C492" s="199" t="s">
        <v>748</v>
      </c>
      <c r="D492" s="199" t="s">
        <v>129</v>
      </c>
      <c r="E492" s="200" t="s">
        <v>749</v>
      </c>
      <c r="F492" s="201" t="s">
        <v>750</v>
      </c>
      <c r="G492" s="202" t="s">
        <v>141</v>
      </c>
      <c r="H492" s="203">
        <v>187.88200000000001</v>
      </c>
      <c r="I492" s="204">
        <v>42</v>
      </c>
      <c r="J492" s="204">
        <f>ROUND(I492*H492,2)</f>
        <v>7891.04</v>
      </c>
      <c r="K492" s="201" t="s">
        <v>133</v>
      </c>
      <c r="L492" s="41"/>
      <c r="M492" s="205" t="s">
        <v>17</v>
      </c>
      <c r="N492" s="206" t="s">
        <v>41</v>
      </c>
      <c r="O492" s="207">
        <v>0.073999999999999996</v>
      </c>
      <c r="P492" s="207">
        <f>O492*H492</f>
        <v>13.903267999999999</v>
      </c>
      <c r="Q492" s="207">
        <v>0.001</v>
      </c>
      <c r="R492" s="207">
        <f>Q492*H492</f>
        <v>0.18788200000000002</v>
      </c>
      <c r="S492" s="207">
        <v>0.00031</v>
      </c>
      <c r="T492" s="208">
        <f>S492*H492</f>
        <v>0.058243420000000004</v>
      </c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  <c r="AR492" s="209" t="s">
        <v>238</v>
      </c>
      <c r="AT492" s="209" t="s">
        <v>129</v>
      </c>
      <c r="AU492" s="209" t="s">
        <v>135</v>
      </c>
      <c r="AY492" s="20" t="s">
        <v>126</v>
      </c>
      <c r="BE492" s="210">
        <f>IF(N492="základní",J492,0)</f>
        <v>0</v>
      </c>
      <c r="BF492" s="210">
        <f>IF(N492="snížená",J492,0)</f>
        <v>7891.04</v>
      </c>
      <c r="BG492" s="210">
        <f>IF(N492="zákl. přenesená",J492,0)</f>
        <v>0</v>
      </c>
      <c r="BH492" s="210">
        <f>IF(N492="sníž. přenesená",J492,0)</f>
        <v>0</v>
      </c>
      <c r="BI492" s="210">
        <f>IF(N492="nulová",J492,0)</f>
        <v>0</v>
      </c>
      <c r="BJ492" s="20" t="s">
        <v>135</v>
      </c>
      <c r="BK492" s="210">
        <f>ROUND(I492*H492,2)</f>
        <v>7891.04</v>
      </c>
      <c r="BL492" s="20" t="s">
        <v>238</v>
      </c>
      <c r="BM492" s="209" t="s">
        <v>751</v>
      </c>
    </row>
    <row r="493" s="2" customFormat="1">
      <c r="A493" s="35"/>
      <c r="B493" s="36"/>
      <c r="C493" s="37"/>
      <c r="D493" s="211" t="s">
        <v>137</v>
      </c>
      <c r="E493" s="37"/>
      <c r="F493" s="212" t="s">
        <v>752</v>
      </c>
      <c r="G493" s="37"/>
      <c r="H493" s="37"/>
      <c r="I493" s="37"/>
      <c r="J493" s="37"/>
      <c r="K493" s="37"/>
      <c r="L493" s="41"/>
      <c r="M493" s="213"/>
      <c r="N493" s="214"/>
      <c r="O493" s="80"/>
      <c r="P493" s="80"/>
      <c r="Q493" s="80"/>
      <c r="R493" s="80"/>
      <c r="S493" s="80"/>
      <c r="T493" s="81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  <c r="AT493" s="20" t="s">
        <v>137</v>
      </c>
      <c r="AU493" s="20" t="s">
        <v>135</v>
      </c>
    </row>
    <row r="494" s="13" customFormat="1">
      <c r="A494" s="13"/>
      <c r="B494" s="215"/>
      <c r="C494" s="216"/>
      <c r="D494" s="217" t="s">
        <v>144</v>
      </c>
      <c r="E494" s="218" t="s">
        <v>17</v>
      </c>
      <c r="F494" s="219" t="s">
        <v>753</v>
      </c>
      <c r="G494" s="216"/>
      <c r="H494" s="220">
        <v>31.899999999999999</v>
      </c>
      <c r="I494" s="216"/>
      <c r="J494" s="216"/>
      <c r="K494" s="216"/>
      <c r="L494" s="221"/>
      <c r="M494" s="222"/>
      <c r="N494" s="223"/>
      <c r="O494" s="223"/>
      <c r="P494" s="223"/>
      <c r="Q494" s="223"/>
      <c r="R494" s="223"/>
      <c r="S494" s="223"/>
      <c r="T494" s="224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25" t="s">
        <v>144</v>
      </c>
      <c r="AU494" s="225" t="s">
        <v>135</v>
      </c>
      <c r="AV494" s="13" t="s">
        <v>135</v>
      </c>
      <c r="AW494" s="13" t="s">
        <v>31</v>
      </c>
      <c r="AX494" s="13" t="s">
        <v>69</v>
      </c>
      <c r="AY494" s="225" t="s">
        <v>126</v>
      </c>
    </row>
    <row r="495" s="13" customFormat="1">
      <c r="A495" s="13"/>
      <c r="B495" s="215"/>
      <c r="C495" s="216"/>
      <c r="D495" s="217" t="s">
        <v>144</v>
      </c>
      <c r="E495" s="218" t="s">
        <v>17</v>
      </c>
      <c r="F495" s="219" t="s">
        <v>754</v>
      </c>
      <c r="G495" s="216"/>
      <c r="H495" s="220">
        <v>155.982</v>
      </c>
      <c r="I495" s="216"/>
      <c r="J495" s="216"/>
      <c r="K495" s="216"/>
      <c r="L495" s="221"/>
      <c r="M495" s="222"/>
      <c r="N495" s="223"/>
      <c r="O495" s="223"/>
      <c r="P495" s="223"/>
      <c r="Q495" s="223"/>
      <c r="R495" s="223"/>
      <c r="S495" s="223"/>
      <c r="T495" s="224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25" t="s">
        <v>144</v>
      </c>
      <c r="AU495" s="225" t="s">
        <v>135</v>
      </c>
      <c r="AV495" s="13" t="s">
        <v>135</v>
      </c>
      <c r="AW495" s="13" t="s">
        <v>31</v>
      </c>
      <c r="AX495" s="13" t="s">
        <v>69</v>
      </c>
      <c r="AY495" s="225" t="s">
        <v>126</v>
      </c>
    </row>
    <row r="496" s="14" customFormat="1">
      <c r="A496" s="14"/>
      <c r="B496" s="226"/>
      <c r="C496" s="227"/>
      <c r="D496" s="217" t="s">
        <v>144</v>
      </c>
      <c r="E496" s="228" t="s">
        <v>17</v>
      </c>
      <c r="F496" s="229" t="s">
        <v>148</v>
      </c>
      <c r="G496" s="227"/>
      <c r="H496" s="230">
        <v>187.88200000000001</v>
      </c>
      <c r="I496" s="227"/>
      <c r="J496" s="227"/>
      <c r="K496" s="227"/>
      <c r="L496" s="231"/>
      <c r="M496" s="232"/>
      <c r="N496" s="233"/>
      <c r="O496" s="233"/>
      <c r="P496" s="233"/>
      <c r="Q496" s="233"/>
      <c r="R496" s="233"/>
      <c r="S496" s="233"/>
      <c r="T496" s="23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T496" s="235" t="s">
        <v>144</v>
      </c>
      <c r="AU496" s="235" t="s">
        <v>135</v>
      </c>
      <c r="AV496" s="14" t="s">
        <v>134</v>
      </c>
      <c r="AW496" s="14" t="s">
        <v>31</v>
      </c>
      <c r="AX496" s="14" t="s">
        <v>77</v>
      </c>
      <c r="AY496" s="235" t="s">
        <v>126</v>
      </c>
    </row>
    <row r="497" s="2" customFormat="1" ht="16.5" customHeight="1">
      <c r="A497" s="35"/>
      <c r="B497" s="36"/>
      <c r="C497" s="199" t="s">
        <v>755</v>
      </c>
      <c r="D497" s="199" t="s">
        <v>129</v>
      </c>
      <c r="E497" s="200" t="s">
        <v>756</v>
      </c>
      <c r="F497" s="201" t="s">
        <v>757</v>
      </c>
      <c r="G497" s="202" t="s">
        <v>141</v>
      </c>
      <c r="H497" s="203">
        <v>50.799999999999997</v>
      </c>
      <c r="I497" s="204">
        <v>6.7999999999999998</v>
      </c>
      <c r="J497" s="204">
        <f>ROUND(I497*H497,2)</f>
        <v>345.44</v>
      </c>
      <c r="K497" s="201" t="s">
        <v>133</v>
      </c>
      <c r="L497" s="41"/>
      <c r="M497" s="205" t="s">
        <v>17</v>
      </c>
      <c r="N497" s="206" t="s">
        <v>41</v>
      </c>
      <c r="O497" s="207">
        <v>0.012</v>
      </c>
      <c r="P497" s="207">
        <f>O497*H497</f>
        <v>0.60960000000000003</v>
      </c>
      <c r="Q497" s="207">
        <v>0</v>
      </c>
      <c r="R497" s="207">
        <f>Q497*H497</f>
        <v>0</v>
      </c>
      <c r="S497" s="207">
        <v>3.0000000000000001E-05</v>
      </c>
      <c r="T497" s="208">
        <f>S497*H497</f>
        <v>0.001524</v>
      </c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  <c r="AR497" s="209" t="s">
        <v>238</v>
      </c>
      <c r="AT497" s="209" t="s">
        <v>129</v>
      </c>
      <c r="AU497" s="209" t="s">
        <v>135</v>
      </c>
      <c r="AY497" s="20" t="s">
        <v>126</v>
      </c>
      <c r="BE497" s="210">
        <f>IF(N497="základní",J497,0)</f>
        <v>0</v>
      </c>
      <c r="BF497" s="210">
        <f>IF(N497="snížená",J497,0)</f>
        <v>345.44</v>
      </c>
      <c r="BG497" s="210">
        <f>IF(N497="zákl. přenesená",J497,0)</f>
        <v>0</v>
      </c>
      <c r="BH497" s="210">
        <f>IF(N497="sníž. přenesená",J497,0)</f>
        <v>0</v>
      </c>
      <c r="BI497" s="210">
        <f>IF(N497="nulová",J497,0)</f>
        <v>0</v>
      </c>
      <c r="BJ497" s="20" t="s">
        <v>135</v>
      </c>
      <c r="BK497" s="210">
        <f>ROUND(I497*H497,2)</f>
        <v>345.44</v>
      </c>
      <c r="BL497" s="20" t="s">
        <v>238</v>
      </c>
      <c r="BM497" s="209" t="s">
        <v>758</v>
      </c>
    </row>
    <row r="498" s="2" customFormat="1">
      <c r="A498" s="35"/>
      <c r="B498" s="36"/>
      <c r="C498" s="37"/>
      <c r="D498" s="211" t="s">
        <v>137</v>
      </c>
      <c r="E498" s="37"/>
      <c r="F498" s="212" t="s">
        <v>759</v>
      </c>
      <c r="G498" s="37"/>
      <c r="H498" s="37"/>
      <c r="I498" s="37"/>
      <c r="J498" s="37"/>
      <c r="K498" s="37"/>
      <c r="L498" s="41"/>
      <c r="M498" s="213"/>
      <c r="N498" s="214"/>
      <c r="O498" s="80"/>
      <c r="P498" s="80"/>
      <c r="Q498" s="80"/>
      <c r="R498" s="80"/>
      <c r="S498" s="80"/>
      <c r="T498" s="81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  <c r="AT498" s="20" t="s">
        <v>137</v>
      </c>
      <c r="AU498" s="20" t="s">
        <v>135</v>
      </c>
    </row>
    <row r="499" s="15" customFormat="1">
      <c r="A499" s="15"/>
      <c r="B499" s="236"/>
      <c r="C499" s="237"/>
      <c r="D499" s="217" t="s">
        <v>144</v>
      </c>
      <c r="E499" s="238" t="s">
        <v>17</v>
      </c>
      <c r="F499" s="239" t="s">
        <v>167</v>
      </c>
      <c r="G499" s="237"/>
      <c r="H499" s="238" t="s">
        <v>17</v>
      </c>
      <c r="I499" s="237"/>
      <c r="J499" s="237"/>
      <c r="K499" s="237"/>
      <c r="L499" s="240"/>
      <c r="M499" s="241"/>
      <c r="N499" s="242"/>
      <c r="O499" s="242"/>
      <c r="P499" s="242"/>
      <c r="Q499" s="242"/>
      <c r="R499" s="242"/>
      <c r="S499" s="242"/>
      <c r="T499" s="243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T499" s="244" t="s">
        <v>144</v>
      </c>
      <c r="AU499" s="244" t="s">
        <v>135</v>
      </c>
      <c r="AV499" s="15" t="s">
        <v>77</v>
      </c>
      <c r="AW499" s="15" t="s">
        <v>31</v>
      </c>
      <c r="AX499" s="15" t="s">
        <v>69</v>
      </c>
      <c r="AY499" s="244" t="s">
        <v>126</v>
      </c>
    </row>
    <row r="500" s="13" customFormat="1">
      <c r="A500" s="13"/>
      <c r="B500" s="215"/>
      <c r="C500" s="216"/>
      <c r="D500" s="217" t="s">
        <v>144</v>
      </c>
      <c r="E500" s="218" t="s">
        <v>17</v>
      </c>
      <c r="F500" s="219" t="s">
        <v>168</v>
      </c>
      <c r="G500" s="216"/>
      <c r="H500" s="220">
        <v>50.799999999999997</v>
      </c>
      <c r="I500" s="216"/>
      <c r="J500" s="216"/>
      <c r="K500" s="216"/>
      <c r="L500" s="221"/>
      <c r="M500" s="222"/>
      <c r="N500" s="223"/>
      <c r="O500" s="223"/>
      <c r="P500" s="223"/>
      <c r="Q500" s="223"/>
      <c r="R500" s="223"/>
      <c r="S500" s="223"/>
      <c r="T500" s="224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T500" s="225" t="s">
        <v>144</v>
      </c>
      <c r="AU500" s="225" t="s">
        <v>135</v>
      </c>
      <c r="AV500" s="13" t="s">
        <v>135</v>
      </c>
      <c r="AW500" s="13" t="s">
        <v>31</v>
      </c>
      <c r="AX500" s="13" t="s">
        <v>77</v>
      </c>
      <c r="AY500" s="225" t="s">
        <v>126</v>
      </c>
    </row>
    <row r="501" s="2" customFormat="1" ht="16.5" customHeight="1">
      <c r="A501" s="35"/>
      <c r="B501" s="36"/>
      <c r="C501" s="245" t="s">
        <v>760</v>
      </c>
      <c r="D501" s="245" t="s">
        <v>216</v>
      </c>
      <c r="E501" s="246" t="s">
        <v>761</v>
      </c>
      <c r="F501" s="247" t="s">
        <v>762</v>
      </c>
      <c r="G501" s="248" t="s">
        <v>141</v>
      </c>
      <c r="H501" s="249">
        <v>53.340000000000003</v>
      </c>
      <c r="I501" s="250">
        <v>6</v>
      </c>
      <c r="J501" s="250">
        <f>ROUND(I501*H501,2)</f>
        <v>320.04000000000002</v>
      </c>
      <c r="K501" s="247" t="s">
        <v>133</v>
      </c>
      <c r="L501" s="251"/>
      <c r="M501" s="252" t="s">
        <v>17</v>
      </c>
      <c r="N501" s="253" t="s">
        <v>41</v>
      </c>
      <c r="O501" s="207">
        <v>0</v>
      </c>
      <c r="P501" s="207">
        <f>O501*H501</f>
        <v>0</v>
      </c>
      <c r="Q501" s="207">
        <v>4.0000000000000003E-05</v>
      </c>
      <c r="R501" s="207">
        <f>Q501*H501</f>
        <v>0.0021336000000000003</v>
      </c>
      <c r="S501" s="207">
        <v>0</v>
      </c>
      <c r="T501" s="208">
        <f>S501*H501</f>
        <v>0</v>
      </c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  <c r="AR501" s="209" t="s">
        <v>337</v>
      </c>
      <c r="AT501" s="209" t="s">
        <v>216</v>
      </c>
      <c r="AU501" s="209" t="s">
        <v>135</v>
      </c>
      <c r="AY501" s="20" t="s">
        <v>126</v>
      </c>
      <c r="BE501" s="210">
        <f>IF(N501="základní",J501,0)</f>
        <v>0</v>
      </c>
      <c r="BF501" s="210">
        <f>IF(N501="snížená",J501,0)</f>
        <v>320.04000000000002</v>
      </c>
      <c r="BG501" s="210">
        <f>IF(N501="zákl. přenesená",J501,0)</f>
        <v>0</v>
      </c>
      <c r="BH501" s="210">
        <f>IF(N501="sníž. přenesená",J501,0)</f>
        <v>0</v>
      </c>
      <c r="BI501" s="210">
        <f>IF(N501="nulová",J501,0)</f>
        <v>0</v>
      </c>
      <c r="BJ501" s="20" t="s">
        <v>135</v>
      </c>
      <c r="BK501" s="210">
        <f>ROUND(I501*H501,2)</f>
        <v>320.04000000000002</v>
      </c>
      <c r="BL501" s="20" t="s">
        <v>238</v>
      </c>
      <c r="BM501" s="209" t="s">
        <v>763</v>
      </c>
    </row>
    <row r="502" s="13" customFormat="1">
      <c r="A502" s="13"/>
      <c r="B502" s="215"/>
      <c r="C502" s="216"/>
      <c r="D502" s="217" t="s">
        <v>144</v>
      </c>
      <c r="E502" s="216"/>
      <c r="F502" s="219" t="s">
        <v>764</v>
      </c>
      <c r="G502" s="216"/>
      <c r="H502" s="220">
        <v>53.340000000000003</v>
      </c>
      <c r="I502" s="216"/>
      <c r="J502" s="216"/>
      <c r="K502" s="216"/>
      <c r="L502" s="221"/>
      <c r="M502" s="222"/>
      <c r="N502" s="223"/>
      <c r="O502" s="223"/>
      <c r="P502" s="223"/>
      <c r="Q502" s="223"/>
      <c r="R502" s="223"/>
      <c r="S502" s="223"/>
      <c r="T502" s="224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T502" s="225" t="s">
        <v>144</v>
      </c>
      <c r="AU502" s="225" t="s">
        <v>135</v>
      </c>
      <c r="AV502" s="13" t="s">
        <v>135</v>
      </c>
      <c r="AW502" s="13" t="s">
        <v>4</v>
      </c>
      <c r="AX502" s="13" t="s">
        <v>77</v>
      </c>
      <c r="AY502" s="225" t="s">
        <v>126</v>
      </c>
    </row>
    <row r="503" s="2" customFormat="1" ht="24.15" customHeight="1">
      <c r="A503" s="35"/>
      <c r="B503" s="36"/>
      <c r="C503" s="199" t="s">
        <v>765</v>
      </c>
      <c r="D503" s="199" t="s">
        <v>129</v>
      </c>
      <c r="E503" s="200" t="s">
        <v>766</v>
      </c>
      <c r="F503" s="201" t="s">
        <v>767</v>
      </c>
      <c r="G503" s="202" t="s">
        <v>141</v>
      </c>
      <c r="H503" s="203">
        <v>150</v>
      </c>
      <c r="I503" s="204">
        <v>16.399999999999999</v>
      </c>
      <c r="J503" s="204">
        <f>ROUND(I503*H503,2)</f>
        <v>2460</v>
      </c>
      <c r="K503" s="201" t="s">
        <v>133</v>
      </c>
      <c r="L503" s="41"/>
      <c r="M503" s="205" t="s">
        <v>17</v>
      </c>
      <c r="N503" s="206" t="s">
        <v>41</v>
      </c>
      <c r="O503" s="207">
        <v>0.029000000000000001</v>
      </c>
      <c r="P503" s="207">
        <f>O503*H503</f>
        <v>4.3500000000000005</v>
      </c>
      <c r="Q503" s="207">
        <v>0</v>
      </c>
      <c r="R503" s="207">
        <f>Q503*H503</f>
        <v>0</v>
      </c>
      <c r="S503" s="207">
        <v>3.0000000000000001E-05</v>
      </c>
      <c r="T503" s="208">
        <f>S503*H503</f>
        <v>0.0045000000000000005</v>
      </c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  <c r="AR503" s="209" t="s">
        <v>238</v>
      </c>
      <c r="AT503" s="209" t="s">
        <v>129</v>
      </c>
      <c r="AU503" s="209" t="s">
        <v>135</v>
      </c>
      <c r="AY503" s="20" t="s">
        <v>126</v>
      </c>
      <c r="BE503" s="210">
        <f>IF(N503="základní",J503,0)</f>
        <v>0</v>
      </c>
      <c r="BF503" s="210">
        <f>IF(N503="snížená",J503,0)</f>
        <v>2460</v>
      </c>
      <c r="BG503" s="210">
        <f>IF(N503="zákl. přenesená",J503,0)</f>
        <v>0</v>
      </c>
      <c r="BH503" s="210">
        <f>IF(N503="sníž. přenesená",J503,0)</f>
        <v>0</v>
      </c>
      <c r="BI503" s="210">
        <f>IF(N503="nulová",J503,0)</f>
        <v>0</v>
      </c>
      <c r="BJ503" s="20" t="s">
        <v>135</v>
      </c>
      <c r="BK503" s="210">
        <f>ROUND(I503*H503,2)</f>
        <v>2460</v>
      </c>
      <c r="BL503" s="20" t="s">
        <v>238</v>
      </c>
      <c r="BM503" s="209" t="s">
        <v>768</v>
      </c>
    </row>
    <row r="504" s="2" customFormat="1">
      <c r="A504" s="35"/>
      <c r="B504" s="36"/>
      <c r="C504" s="37"/>
      <c r="D504" s="211" t="s">
        <v>137</v>
      </c>
      <c r="E504" s="37"/>
      <c r="F504" s="212" t="s">
        <v>769</v>
      </c>
      <c r="G504" s="37"/>
      <c r="H504" s="37"/>
      <c r="I504" s="37"/>
      <c r="J504" s="37"/>
      <c r="K504" s="37"/>
      <c r="L504" s="41"/>
      <c r="M504" s="213"/>
      <c r="N504" s="214"/>
      <c r="O504" s="80"/>
      <c r="P504" s="80"/>
      <c r="Q504" s="80"/>
      <c r="R504" s="80"/>
      <c r="S504" s="80"/>
      <c r="T504" s="81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  <c r="AT504" s="20" t="s">
        <v>137</v>
      </c>
      <c r="AU504" s="20" t="s">
        <v>135</v>
      </c>
    </row>
    <row r="505" s="15" customFormat="1">
      <c r="A505" s="15"/>
      <c r="B505" s="236"/>
      <c r="C505" s="237"/>
      <c r="D505" s="217" t="s">
        <v>144</v>
      </c>
      <c r="E505" s="238" t="s">
        <v>17</v>
      </c>
      <c r="F505" s="239" t="s">
        <v>208</v>
      </c>
      <c r="G505" s="237"/>
      <c r="H505" s="238" t="s">
        <v>17</v>
      </c>
      <c r="I505" s="237"/>
      <c r="J505" s="237"/>
      <c r="K505" s="237"/>
      <c r="L505" s="240"/>
      <c r="M505" s="241"/>
      <c r="N505" s="242"/>
      <c r="O505" s="242"/>
      <c r="P505" s="242"/>
      <c r="Q505" s="242"/>
      <c r="R505" s="242"/>
      <c r="S505" s="242"/>
      <c r="T505" s="243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T505" s="244" t="s">
        <v>144</v>
      </c>
      <c r="AU505" s="244" t="s">
        <v>135</v>
      </c>
      <c r="AV505" s="15" t="s">
        <v>77</v>
      </c>
      <c r="AW505" s="15" t="s">
        <v>31</v>
      </c>
      <c r="AX505" s="15" t="s">
        <v>69</v>
      </c>
      <c r="AY505" s="244" t="s">
        <v>126</v>
      </c>
    </row>
    <row r="506" s="13" customFormat="1">
      <c r="A506" s="13"/>
      <c r="B506" s="215"/>
      <c r="C506" s="216"/>
      <c r="D506" s="217" t="s">
        <v>144</v>
      </c>
      <c r="E506" s="218" t="s">
        <v>17</v>
      </c>
      <c r="F506" s="219" t="s">
        <v>770</v>
      </c>
      <c r="G506" s="216"/>
      <c r="H506" s="220">
        <v>150</v>
      </c>
      <c r="I506" s="216"/>
      <c r="J506" s="216"/>
      <c r="K506" s="216"/>
      <c r="L506" s="221"/>
      <c r="M506" s="222"/>
      <c r="N506" s="223"/>
      <c r="O506" s="223"/>
      <c r="P506" s="223"/>
      <c r="Q506" s="223"/>
      <c r="R506" s="223"/>
      <c r="S506" s="223"/>
      <c r="T506" s="224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25" t="s">
        <v>144</v>
      </c>
      <c r="AU506" s="225" t="s">
        <v>135</v>
      </c>
      <c r="AV506" s="13" t="s">
        <v>135</v>
      </c>
      <c r="AW506" s="13" t="s">
        <v>31</v>
      </c>
      <c r="AX506" s="13" t="s">
        <v>77</v>
      </c>
      <c r="AY506" s="225" t="s">
        <v>126</v>
      </c>
    </row>
    <row r="507" s="2" customFormat="1" ht="16.5" customHeight="1">
      <c r="A507" s="35"/>
      <c r="B507" s="36"/>
      <c r="C507" s="245" t="s">
        <v>771</v>
      </c>
      <c r="D507" s="245" t="s">
        <v>216</v>
      </c>
      <c r="E507" s="246" t="s">
        <v>772</v>
      </c>
      <c r="F507" s="247" t="s">
        <v>773</v>
      </c>
      <c r="G507" s="248" t="s">
        <v>141</v>
      </c>
      <c r="H507" s="249">
        <v>157.5</v>
      </c>
      <c r="I507" s="250">
        <v>3.3799999999999999</v>
      </c>
      <c r="J507" s="250">
        <f>ROUND(I507*H507,2)</f>
        <v>532.35000000000002</v>
      </c>
      <c r="K507" s="247" t="s">
        <v>133</v>
      </c>
      <c r="L507" s="251"/>
      <c r="M507" s="252" t="s">
        <v>17</v>
      </c>
      <c r="N507" s="253" t="s">
        <v>41</v>
      </c>
      <c r="O507" s="207">
        <v>0</v>
      </c>
      <c r="P507" s="207">
        <f>O507*H507</f>
        <v>0</v>
      </c>
      <c r="Q507" s="207">
        <v>2.0000000000000002E-05</v>
      </c>
      <c r="R507" s="207">
        <f>Q507*H507</f>
        <v>0.0031500000000000005</v>
      </c>
      <c r="S507" s="207">
        <v>0</v>
      </c>
      <c r="T507" s="208">
        <f>S507*H507</f>
        <v>0</v>
      </c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  <c r="AR507" s="209" t="s">
        <v>337</v>
      </c>
      <c r="AT507" s="209" t="s">
        <v>216</v>
      </c>
      <c r="AU507" s="209" t="s">
        <v>135</v>
      </c>
      <c r="AY507" s="20" t="s">
        <v>126</v>
      </c>
      <c r="BE507" s="210">
        <f>IF(N507="základní",J507,0)</f>
        <v>0</v>
      </c>
      <c r="BF507" s="210">
        <f>IF(N507="snížená",J507,0)</f>
        <v>532.35000000000002</v>
      </c>
      <c r="BG507" s="210">
        <f>IF(N507="zákl. přenesená",J507,0)</f>
        <v>0</v>
      </c>
      <c r="BH507" s="210">
        <f>IF(N507="sníž. přenesená",J507,0)</f>
        <v>0</v>
      </c>
      <c r="BI507" s="210">
        <f>IF(N507="nulová",J507,0)</f>
        <v>0</v>
      </c>
      <c r="BJ507" s="20" t="s">
        <v>135</v>
      </c>
      <c r="BK507" s="210">
        <f>ROUND(I507*H507,2)</f>
        <v>532.35000000000002</v>
      </c>
      <c r="BL507" s="20" t="s">
        <v>238</v>
      </c>
      <c r="BM507" s="209" t="s">
        <v>774</v>
      </c>
    </row>
    <row r="508" s="13" customFormat="1">
      <c r="A508" s="13"/>
      <c r="B508" s="215"/>
      <c r="C508" s="216"/>
      <c r="D508" s="217" t="s">
        <v>144</v>
      </c>
      <c r="E508" s="216"/>
      <c r="F508" s="219" t="s">
        <v>775</v>
      </c>
      <c r="G508" s="216"/>
      <c r="H508" s="220">
        <v>157.5</v>
      </c>
      <c r="I508" s="216"/>
      <c r="J508" s="216"/>
      <c r="K508" s="216"/>
      <c r="L508" s="221"/>
      <c r="M508" s="222"/>
      <c r="N508" s="223"/>
      <c r="O508" s="223"/>
      <c r="P508" s="223"/>
      <c r="Q508" s="223"/>
      <c r="R508" s="223"/>
      <c r="S508" s="223"/>
      <c r="T508" s="224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T508" s="225" t="s">
        <v>144</v>
      </c>
      <c r="AU508" s="225" t="s">
        <v>135</v>
      </c>
      <c r="AV508" s="13" t="s">
        <v>135</v>
      </c>
      <c r="AW508" s="13" t="s">
        <v>4</v>
      </c>
      <c r="AX508" s="13" t="s">
        <v>77</v>
      </c>
      <c r="AY508" s="225" t="s">
        <v>126</v>
      </c>
    </row>
    <row r="509" s="2" customFormat="1" ht="16.5" customHeight="1">
      <c r="A509" s="35"/>
      <c r="B509" s="36"/>
      <c r="C509" s="199" t="s">
        <v>776</v>
      </c>
      <c r="D509" s="199" t="s">
        <v>129</v>
      </c>
      <c r="E509" s="200" t="s">
        <v>777</v>
      </c>
      <c r="F509" s="201" t="s">
        <v>778</v>
      </c>
      <c r="G509" s="202" t="s">
        <v>141</v>
      </c>
      <c r="H509" s="203">
        <v>232.56200000000001</v>
      </c>
      <c r="I509" s="204">
        <v>21.399999999999999</v>
      </c>
      <c r="J509" s="204">
        <f>ROUND(I509*H509,2)</f>
        <v>4976.8299999999999</v>
      </c>
      <c r="K509" s="201" t="s">
        <v>133</v>
      </c>
      <c r="L509" s="41"/>
      <c r="M509" s="205" t="s">
        <v>17</v>
      </c>
      <c r="N509" s="206" t="s">
        <v>41</v>
      </c>
      <c r="O509" s="207">
        <v>0.033000000000000002</v>
      </c>
      <c r="P509" s="207">
        <f>O509*H509</f>
        <v>7.6745460000000003</v>
      </c>
      <c r="Q509" s="207">
        <v>0.00021000000000000001</v>
      </c>
      <c r="R509" s="207">
        <f>Q509*H509</f>
        <v>0.048838020000000003</v>
      </c>
      <c r="S509" s="207">
        <v>0</v>
      </c>
      <c r="T509" s="208">
        <f>S509*H509</f>
        <v>0</v>
      </c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  <c r="AR509" s="209" t="s">
        <v>238</v>
      </c>
      <c r="AT509" s="209" t="s">
        <v>129</v>
      </c>
      <c r="AU509" s="209" t="s">
        <v>135</v>
      </c>
      <c r="AY509" s="20" t="s">
        <v>126</v>
      </c>
      <c r="BE509" s="210">
        <f>IF(N509="základní",J509,0)</f>
        <v>0</v>
      </c>
      <c r="BF509" s="210">
        <f>IF(N509="snížená",J509,0)</f>
        <v>4976.8299999999999</v>
      </c>
      <c r="BG509" s="210">
        <f>IF(N509="zákl. přenesená",J509,0)</f>
        <v>0</v>
      </c>
      <c r="BH509" s="210">
        <f>IF(N509="sníž. přenesená",J509,0)</f>
        <v>0</v>
      </c>
      <c r="BI509" s="210">
        <f>IF(N509="nulová",J509,0)</f>
        <v>0</v>
      </c>
      <c r="BJ509" s="20" t="s">
        <v>135</v>
      </c>
      <c r="BK509" s="210">
        <f>ROUND(I509*H509,2)</f>
        <v>4976.8299999999999</v>
      </c>
      <c r="BL509" s="20" t="s">
        <v>238</v>
      </c>
      <c r="BM509" s="209" t="s">
        <v>779</v>
      </c>
    </row>
    <row r="510" s="2" customFormat="1">
      <c r="A510" s="35"/>
      <c r="B510" s="36"/>
      <c r="C510" s="37"/>
      <c r="D510" s="211" t="s">
        <v>137</v>
      </c>
      <c r="E510" s="37"/>
      <c r="F510" s="212" t="s">
        <v>780</v>
      </c>
      <c r="G510" s="37"/>
      <c r="H510" s="37"/>
      <c r="I510" s="37"/>
      <c r="J510" s="37"/>
      <c r="K510" s="37"/>
      <c r="L510" s="41"/>
      <c r="M510" s="213"/>
      <c r="N510" s="214"/>
      <c r="O510" s="80"/>
      <c r="P510" s="80"/>
      <c r="Q510" s="80"/>
      <c r="R510" s="80"/>
      <c r="S510" s="80"/>
      <c r="T510" s="81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  <c r="AT510" s="20" t="s">
        <v>137</v>
      </c>
      <c r="AU510" s="20" t="s">
        <v>135</v>
      </c>
    </row>
    <row r="511" s="13" customFormat="1">
      <c r="A511" s="13"/>
      <c r="B511" s="215"/>
      <c r="C511" s="216"/>
      <c r="D511" s="217" t="s">
        <v>144</v>
      </c>
      <c r="E511" s="218" t="s">
        <v>17</v>
      </c>
      <c r="F511" s="219" t="s">
        <v>781</v>
      </c>
      <c r="G511" s="216"/>
      <c r="H511" s="220">
        <v>50.799999999999997</v>
      </c>
      <c r="I511" s="216"/>
      <c r="J511" s="216"/>
      <c r="K511" s="216"/>
      <c r="L511" s="221"/>
      <c r="M511" s="222"/>
      <c r="N511" s="223"/>
      <c r="O511" s="223"/>
      <c r="P511" s="223"/>
      <c r="Q511" s="223"/>
      <c r="R511" s="223"/>
      <c r="S511" s="223"/>
      <c r="T511" s="224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25" t="s">
        <v>144</v>
      </c>
      <c r="AU511" s="225" t="s">
        <v>135</v>
      </c>
      <c r="AV511" s="13" t="s">
        <v>135</v>
      </c>
      <c r="AW511" s="13" t="s">
        <v>31</v>
      </c>
      <c r="AX511" s="13" t="s">
        <v>69</v>
      </c>
      <c r="AY511" s="225" t="s">
        <v>126</v>
      </c>
    </row>
    <row r="512" s="13" customFormat="1">
      <c r="A512" s="13"/>
      <c r="B512" s="215"/>
      <c r="C512" s="216"/>
      <c r="D512" s="217" t="s">
        <v>144</v>
      </c>
      <c r="E512" s="218" t="s">
        <v>17</v>
      </c>
      <c r="F512" s="219" t="s">
        <v>782</v>
      </c>
      <c r="G512" s="216"/>
      <c r="H512" s="220">
        <v>155.982</v>
      </c>
      <c r="I512" s="216"/>
      <c r="J512" s="216"/>
      <c r="K512" s="216"/>
      <c r="L512" s="221"/>
      <c r="M512" s="222"/>
      <c r="N512" s="223"/>
      <c r="O512" s="223"/>
      <c r="P512" s="223"/>
      <c r="Q512" s="223"/>
      <c r="R512" s="223"/>
      <c r="S512" s="223"/>
      <c r="T512" s="224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T512" s="225" t="s">
        <v>144</v>
      </c>
      <c r="AU512" s="225" t="s">
        <v>135</v>
      </c>
      <c r="AV512" s="13" t="s">
        <v>135</v>
      </c>
      <c r="AW512" s="13" t="s">
        <v>31</v>
      </c>
      <c r="AX512" s="13" t="s">
        <v>69</v>
      </c>
      <c r="AY512" s="225" t="s">
        <v>126</v>
      </c>
    </row>
    <row r="513" s="13" customFormat="1">
      <c r="A513" s="13"/>
      <c r="B513" s="215"/>
      <c r="C513" s="216"/>
      <c r="D513" s="217" t="s">
        <v>144</v>
      </c>
      <c r="E513" s="218" t="s">
        <v>17</v>
      </c>
      <c r="F513" s="219" t="s">
        <v>783</v>
      </c>
      <c r="G513" s="216"/>
      <c r="H513" s="220">
        <v>10.779999999999999</v>
      </c>
      <c r="I513" s="216"/>
      <c r="J513" s="216"/>
      <c r="K513" s="216"/>
      <c r="L513" s="221"/>
      <c r="M513" s="222"/>
      <c r="N513" s="223"/>
      <c r="O513" s="223"/>
      <c r="P513" s="223"/>
      <c r="Q513" s="223"/>
      <c r="R513" s="223"/>
      <c r="S513" s="223"/>
      <c r="T513" s="224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25" t="s">
        <v>144</v>
      </c>
      <c r="AU513" s="225" t="s">
        <v>135</v>
      </c>
      <c r="AV513" s="13" t="s">
        <v>135</v>
      </c>
      <c r="AW513" s="13" t="s">
        <v>31</v>
      </c>
      <c r="AX513" s="13" t="s">
        <v>69</v>
      </c>
      <c r="AY513" s="225" t="s">
        <v>126</v>
      </c>
    </row>
    <row r="514" s="13" customFormat="1">
      <c r="A514" s="13"/>
      <c r="B514" s="215"/>
      <c r="C514" s="216"/>
      <c r="D514" s="217" t="s">
        <v>144</v>
      </c>
      <c r="E514" s="218" t="s">
        <v>17</v>
      </c>
      <c r="F514" s="219" t="s">
        <v>784</v>
      </c>
      <c r="G514" s="216"/>
      <c r="H514" s="220">
        <v>15</v>
      </c>
      <c r="I514" s="216"/>
      <c r="J514" s="216"/>
      <c r="K514" s="216"/>
      <c r="L514" s="221"/>
      <c r="M514" s="222"/>
      <c r="N514" s="223"/>
      <c r="O514" s="223"/>
      <c r="P514" s="223"/>
      <c r="Q514" s="223"/>
      <c r="R514" s="223"/>
      <c r="S514" s="223"/>
      <c r="T514" s="224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T514" s="225" t="s">
        <v>144</v>
      </c>
      <c r="AU514" s="225" t="s">
        <v>135</v>
      </c>
      <c r="AV514" s="13" t="s">
        <v>135</v>
      </c>
      <c r="AW514" s="13" t="s">
        <v>31</v>
      </c>
      <c r="AX514" s="13" t="s">
        <v>69</v>
      </c>
      <c r="AY514" s="225" t="s">
        <v>126</v>
      </c>
    </row>
    <row r="515" s="14" customFormat="1">
      <c r="A515" s="14"/>
      <c r="B515" s="226"/>
      <c r="C515" s="227"/>
      <c r="D515" s="217" t="s">
        <v>144</v>
      </c>
      <c r="E515" s="228" t="s">
        <v>17</v>
      </c>
      <c r="F515" s="229" t="s">
        <v>148</v>
      </c>
      <c r="G515" s="227"/>
      <c r="H515" s="230">
        <v>232.56199999999998</v>
      </c>
      <c r="I515" s="227"/>
      <c r="J515" s="227"/>
      <c r="K515" s="227"/>
      <c r="L515" s="231"/>
      <c r="M515" s="232"/>
      <c r="N515" s="233"/>
      <c r="O515" s="233"/>
      <c r="P515" s="233"/>
      <c r="Q515" s="233"/>
      <c r="R515" s="233"/>
      <c r="S515" s="233"/>
      <c r="T515" s="23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T515" s="235" t="s">
        <v>144</v>
      </c>
      <c r="AU515" s="235" t="s">
        <v>135</v>
      </c>
      <c r="AV515" s="14" t="s">
        <v>134</v>
      </c>
      <c r="AW515" s="14" t="s">
        <v>31</v>
      </c>
      <c r="AX515" s="14" t="s">
        <v>77</v>
      </c>
      <c r="AY515" s="235" t="s">
        <v>126</v>
      </c>
    </row>
    <row r="516" s="2" customFormat="1" ht="24.15" customHeight="1">
      <c r="A516" s="35"/>
      <c r="B516" s="36"/>
      <c r="C516" s="199" t="s">
        <v>785</v>
      </c>
      <c r="D516" s="199" t="s">
        <v>129</v>
      </c>
      <c r="E516" s="200" t="s">
        <v>786</v>
      </c>
      <c r="F516" s="201" t="s">
        <v>787</v>
      </c>
      <c r="G516" s="202" t="s">
        <v>141</v>
      </c>
      <c r="H516" s="203">
        <v>232.56200000000001</v>
      </c>
      <c r="I516" s="204">
        <v>88.200000000000003</v>
      </c>
      <c r="J516" s="204">
        <f>ROUND(I516*H516,2)</f>
        <v>20511.970000000001</v>
      </c>
      <c r="K516" s="201" t="s">
        <v>133</v>
      </c>
      <c r="L516" s="41"/>
      <c r="M516" s="205" t="s">
        <v>17</v>
      </c>
      <c r="N516" s="206" t="s">
        <v>41</v>
      </c>
      <c r="O516" s="207">
        <v>0.10100000000000001</v>
      </c>
      <c r="P516" s="207">
        <f>O516*H516</f>
        <v>23.488762000000001</v>
      </c>
      <c r="Q516" s="207">
        <v>0.00029999999999999997</v>
      </c>
      <c r="R516" s="207">
        <f>Q516*H516</f>
        <v>0.0697686</v>
      </c>
      <c r="S516" s="207">
        <v>0</v>
      </c>
      <c r="T516" s="208">
        <f>S516*H516</f>
        <v>0</v>
      </c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  <c r="AR516" s="209" t="s">
        <v>238</v>
      </c>
      <c r="AT516" s="209" t="s">
        <v>129</v>
      </c>
      <c r="AU516" s="209" t="s">
        <v>135</v>
      </c>
      <c r="AY516" s="20" t="s">
        <v>126</v>
      </c>
      <c r="BE516" s="210">
        <f>IF(N516="základní",J516,0)</f>
        <v>0</v>
      </c>
      <c r="BF516" s="210">
        <f>IF(N516="snížená",J516,0)</f>
        <v>20511.970000000001</v>
      </c>
      <c r="BG516" s="210">
        <f>IF(N516="zákl. přenesená",J516,0)</f>
        <v>0</v>
      </c>
      <c r="BH516" s="210">
        <f>IF(N516="sníž. přenesená",J516,0)</f>
        <v>0</v>
      </c>
      <c r="BI516" s="210">
        <f>IF(N516="nulová",J516,0)</f>
        <v>0</v>
      </c>
      <c r="BJ516" s="20" t="s">
        <v>135</v>
      </c>
      <c r="BK516" s="210">
        <f>ROUND(I516*H516,2)</f>
        <v>20511.970000000001</v>
      </c>
      <c r="BL516" s="20" t="s">
        <v>238</v>
      </c>
      <c r="BM516" s="209" t="s">
        <v>788</v>
      </c>
    </row>
    <row r="517" s="2" customFormat="1">
      <c r="A517" s="35"/>
      <c r="B517" s="36"/>
      <c r="C517" s="37"/>
      <c r="D517" s="211" t="s">
        <v>137</v>
      </c>
      <c r="E517" s="37"/>
      <c r="F517" s="212" t="s">
        <v>789</v>
      </c>
      <c r="G517" s="37"/>
      <c r="H517" s="37"/>
      <c r="I517" s="37"/>
      <c r="J517" s="37"/>
      <c r="K517" s="37"/>
      <c r="L517" s="41"/>
      <c r="M517" s="264"/>
      <c r="N517" s="265"/>
      <c r="O517" s="266"/>
      <c r="P517" s="266"/>
      <c r="Q517" s="266"/>
      <c r="R517" s="266"/>
      <c r="S517" s="266"/>
      <c r="T517" s="267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  <c r="AT517" s="20" t="s">
        <v>137</v>
      </c>
      <c r="AU517" s="20" t="s">
        <v>135</v>
      </c>
    </row>
    <row r="518" s="2" customFormat="1" ht="6.96" customHeight="1">
      <c r="A518" s="35"/>
      <c r="B518" s="55"/>
      <c r="C518" s="56"/>
      <c r="D518" s="56"/>
      <c r="E518" s="56"/>
      <c r="F518" s="56"/>
      <c r="G518" s="56"/>
      <c r="H518" s="56"/>
      <c r="I518" s="56"/>
      <c r="J518" s="56"/>
      <c r="K518" s="56"/>
      <c r="L518" s="41"/>
      <c r="M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</row>
  </sheetData>
  <sheetProtection sheet="1" autoFilter="0" formatColumns="0" formatRows="0" objects="1" scenarios="1" spinCount="100000" saltValue="iA8fCCnJu1VVXue4zqrpFMt5WDm/BdnBDpYsJ1gFdntEVrMXX/kqwXngLX7O5TXyKMutpx4YLmWg5GcowusbYQ==" hashValue="gxiNwgH1EWHLsJ8OX6D6ustcWi+MiK+TSjWjwzNInLIbq/rSJEM1/ZfBC7XxvUU32an7PlWXXbUVNH3O88dD5A==" algorithmName="SHA-512" password="CC35"/>
  <autoFilter ref="C92:K517"/>
  <mergeCells count="9">
    <mergeCell ref="E7:H7"/>
    <mergeCell ref="E9:H9"/>
    <mergeCell ref="E18:H18"/>
    <mergeCell ref="E27:H27"/>
    <mergeCell ref="E48:H48"/>
    <mergeCell ref="E50:H50"/>
    <mergeCell ref="E83:H83"/>
    <mergeCell ref="E85:H85"/>
    <mergeCell ref="L2:V2"/>
  </mergeCells>
  <hyperlinks>
    <hyperlink ref="F97" r:id="rId1" display="https://podminky.urs.cz/item/CS_URS_2025_01/317142420"/>
    <hyperlink ref="F99" r:id="rId2" display="https://podminky.urs.cz/item/CS_URS_2025_01/342272225"/>
    <hyperlink ref="F105" r:id="rId3" display="https://podminky.urs.cz/item/CS_URS_2025_01/342291111"/>
    <hyperlink ref="F108" r:id="rId4" display="https://podminky.urs.cz/item/CS_URS_2025_01/342291121"/>
    <hyperlink ref="F112" r:id="rId5" display="https://podminky.urs.cz/item/CS_URS_2025_01/611325416"/>
    <hyperlink ref="F118" r:id="rId6" display="https://podminky.urs.cz/item/CS_URS_2025_01/612131121"/>
    <hyperlink ref="F120" r:id="rId7" display="https://podminky.urs.cz/item/CS_URS_2025_01/612142001"/>
    <hyperlink ref="F128" r:id="rId8" display="https://podminky.urs.cz/item/CS_URS_2025_01/612321131"/>
    <hyperlink ref="F130" r:id="rId9" display="https://podminky.urs.cz/item/CS_URS_2025_01/612325417"/>
    <hyperlink ref="F142" r:id="rId10" display="https://podminky.urs.cz/item/CS_URS_2025_01/619995001"/>
    <hyperlink ref="F146" r:id="rId11" display="https://podminky.urs.cz/item/CS_URS_2025_01/642942111"/>
    <hyperlink ref="F151" r:id="rId12" display="https://podminky.urs.cz/item/CS_URS_2025_01/949101111"/>
    <hyperlink ref="F155" r:id="rId13" display="https://podminky.urs.cz/item/CS_URS_2025_01/952901101"/>
    <hyperlink ref="F158" r:id="rId14" display="https://podminky.urs.cz/item/CS_URS_2025_01/952901103"/>
    <hyperlink ref="F161" r:id="rId15" display="https://podminky.urs.cz/item/CS_URS_2025_01/952901104"/>
    <hyperlink ref="F164" r:id="rId16" display="https://podminky.urs.cz/item/CS_URS_2025_01/952901111"/>
    <hyperlink ref="F166" r:id="rId17" display="https://podminky.urs.cz/item/CS_URS_2025_01/968072455"/>
    <hyperlink ref="F172" r:id="rId18" display="https://podminky.urs.cz/item/CS_URS_2025_01/978011121"/>
    <hyperlink ref="F174" r:id="rId19" display="https://podminky.urs.cz/item/CS_URS_2025_01/978013141"/>
    <hyperlink ref="F178" r:id="rId20" display="https://podminky.urs.cz/item/CS_URS_2025_01/997013215"/>
    <hyperlink ref="F180" r:id="rId21" display="https://podminky.urs.cz/item/CS_URS_2025_01/997013501"/>
    <hyperlink ref="F182" r:id="rId22" display="https://podminky.urs.cz/item/CS_URS_2025_01/997013509"/>
    <hyperlink ref="F185" r:id="rId23" display="https://podminky.urs.cz/item/CS_URS_2025_01/997013631"/>
    <hyperlink ref="F188" r:id="rId24" display="https://podminky.urs.cz/item/CS_URS_2025_01/998018003"/>
    <hyperlink ref="F192" r:id="rId25" display="https://podminky.urs.cz/item/CS_URS_2025_01/763131411"/>
    <hyperlink ref="F197" r:id="rId26" display="https://podminky.urs.cz/item/CS_URS_2025_01/763131451"/>
    <hyperlink ref="F200" r:id="rId27" display="https://podminky.urs.cz/item/CS_URS_2025_01/763131714"/>
    <hyperlink ref="F203" r:id="rId28" display="https://podminky.urs.cz/item/CS_URS_2025_01/763131761"/>
    <hyperlink ref="F205" r:id="rId29" display="https://podminky.urs.cz/item/CS_URS_2025_01/998763333"/>
    <hyperlink ref="F208" r:id="rId30" display="https://podminky.urs.cz/item/CS_URS_2025_01/766491851"/>
    <hyperlink ref="F210" r:id="rId31" display="https://podminky.urs.cz/item/CS_URS_2025_01/766660022"/>
    <hyperlink ref="F214" r:id="rId32" display="https://podminky.urs.cz/item/CS_URS_2025_01/766660171"/>
    <hyperlink ref="F221" r:id="rId33" display="https://podminky.urs.cz/item/CS_URS_2025_01/766660172"/>
    <hyperlink ref="F225" r:id="rId34" display="https://podminky.urs.cz/item/CS_URS_2025_01/766660720"/>
    <hyperlink ref="F229" r:id="rId35" display="https://podminky.urs.cz/item/CS_URS_2025_01/766660728"/>
    <hyperlink ref="F237" r:id="rId36" display="https://podminky.urs.cz/item/CS_URS_2025_01/766660729"/>
    <hyperlink ref="F243" r:id="rId37" display="https://podminky.urs.cz/item/CS_URS_2025_01/766660730"/>
    <hyperlink ref="F249" r:id="rId38" display="https://podminky.urs.cz/item/CS_URS_2025_01/766660731"/>
    <hyperlink ref="F252" r:id="rId39" display="https://podminky.urs.cz/item/CS_URS_2025_01/766660733"/>
    <hyperlink ref="F255" r:id="rId40" display="https://podminky.urs.cz/item/CS_URS_2025_01/766682111"/>
    <hyperlink ref="F263" r:id="rId41" display="https://podminky.urs.cz/item/CS_URS_2025_01/766691914"/>
    <hyperlink ref="F266" r:id="rId42" display="https://podminky.urs.cz/item/CS_URS_2025_01/766695213"/>
    <hyperlink ref="F269" r:id="rId43" display="https://podminky.urs.cz/item/CS_URS_2025_01/766812820"/>
    <hyperlink ref="F275" r:id="rId44" display="https://podminky.urs.cz/item/CS_URS_2025_01/998766123"/>
    <hyperlink ref="F278" r:id="rId45" display="https://podminky.urs.cz/item/CS_URS_2025_01/771111011"/>
    <hyperlink ref="F285" r:id="rId46" display="https://podminky.urs.cz/item/CS_URS_2025_01/771121011"/>
    <hyperlink ref="F287" r:id="rId47" display="https://podminky.urs.cz/item/CS_URS_2025_01/771121025"/>
    <hyperlink ref="F294" r:id="rId48" display="https://podminky.urs.cz/item/CS_URS_2025_01/771151016"/>
    <hyperlink ref="F301" r:id="rId49" display="https://podminky.urs.cz/item/CS_URS_2025_01/771573810"/>
    <hyperlink ref="F307" r:id="rId50" display="https://podminky.urs.cz/item/CS_URS_2025_01/771574416"/>
    <hyperlink ref="F316" r:id="rId51" display="https://podminky.urs.cz/item/CS_URS_2025_01/771577211"/>
    <hyperlink ref="F318" r:id="rId52" display="https://podminky.urs.cz/item/CS_URS_2025_01/771591112"/>
    <hyperlink ref="F320" r:id="rId53" display="https://podminky.urs.cz/item/CS_URS_2025_01/771591115"/>
    <hyperlink ref="F327" r:id="rId54" display="https://podminky.urs.cz/item/CS_URS_2025_01/771591241"/>
    <hyperlink ref="F329" r:id="rId55" display="https://podminky.urs.cz/item/CS_URS_2025_01/771591264"/>
    <hyperlink ref="F335" r:id="rId56" display="https://podminky.urs.cz/item/CS_URS_2025_01/771592011"/>
    <hyperlink ref="F337" r:id="rId57" display="https://podminky.urs.cz/item/CS_URS_2025_01/998771123"/>
    <hyperlink ref="F340" r:id="rId58" display="https://podminky.urs.cz/item/CS_URS_2025_01/776111115"/>
    <hyperlink ref="F349" r:id="rId59" display="https://podminky.urs.cz/item/CS_URS_2025_01/776111311"/>
    <hyperlink ref="F351" r:id="rId60" display="https://podminky.urs.cz/item/CS_URS_2025_01/776121112"/>
    <hyperlink ref="F361" r:id="rId61" display="https://podminky.urs.cz/item/CS_URS_2025_01/776201812"/>
    <hyperlink ref="F367" r:id="rId62" display="https://podminky.urs.cz/item/CS_URS_2025_01/776221111"/>
    <hyperlink ref="F378" r:id="rId63" display="https://podminky.urs.cz/item/CS_URS_2025_01/776410811"/>
    <hyperlink ref="F380" r:id="rId64" display="https://podminky.urs.cz/item/CS_URS_2025_01/776411111"/>
    <hyperlink ref="F391" r:id="rId65" display="https://podminky.urs.cz/item/CS_URS_2025_01/776421311"/>
    <hyperlink ref="F398" r:id="rId66" display="https://podminky.urs.cz/item/CS_URS_2025_01/776991121"/>
    <hyperlink ref="F400" r:id="rId67" display="https://podminky.urs.cz/item/CS_URS_2025_01/998776123"/>
    <hyperlink ref="F403" r:id="rId68" display="https://podminky.urs.cz/item/CS_URS_2025_01/781121011"/>
    <hyperlink ref="F415" r:id="rId69" display="https://podminky.urs.cz/item/CS_URS_2025_01/781131112"/>
    <hyperlink ref="F424" r:id="rId70" display="https://podminky.urs.cz/item/CS_URS_2025_01/781131232"/>
    <hyperlink ref="F429" r:id="rId71" display="https://podminky.urs.cz/item/CS_URS_2025_01/781151031"/>
    <hyperlink ref="F441" r:id="rId72" display="https://podminky.urs.cz/item/CS_URS_2025_01/781151041"/>
    <hyperlink ref="F444" r:id="rId73" display="https://podminky.urs.cz/item/CS_URS_2025_01/781472216"/>
    <hyperlink ref="F458" r:id="rId74" display="https://podminky.urs.cz/item/CS_URS_2025_01/781472291"/>
    <hyperlink ref="F463" r:id="rId75" display="https://podminky.urs.cz/item/CS_URS_2025_01/781473810"/>
    <hyperlink ref="F470" r:id="rId76" display="https://podminky.urs.cz/item/CS_URS_2025_01/781493610"/>
    <hyperlink ref="F473" r:id="rId77" display="https://podminky.urs.cz/item/CS_URS_2025_01/781495115"/>
    <hyperlink ref="F479" r:id="rId78" display="https://podminky.urs.cz/item/CS_URS_2025_01/781495141"/>
    <hyperlink ref="F481" r:id="rId79" display="https://podminky.urs.cz/item/CS_URS_2025_01/781495142"/>
    <hyperlink ref="F483" r:id="rId80" display="https://podminky.urs.cz/item/CS_URS_2025_01/781495143"/>
    <hyperlink ref="F485" r:id="rId81" display="https://podminky.urs.cz/item/CS_URS_2025_01/781495211"/>
    <hyperlink ref="F487" r:id="rId82" display="https://podminky.urs.cz/item/CS_URS_2025_01/998781123"/>
    <hyperlink ref="F493" r:id="rId83" display="https://podminky.urs.cz/item/CS_URS_2025_01/784121001"/>
    <hyperlink ref="F498" r:id="rId84" display="https://podminky.urs.cz/item/CS_URS_2025_01/784171101"/>
    <hyperlink ref="F504" r:id="rId85" display="https://podminky.urs.cz/item/CS_URS_2025_01/784171121"/>
    <hyperlink ref="F510" r:id="rId86" display="https://podminky.urs.cz/item/CS_URS_2025_01/784181101"/>
    <hyperlink ref="F517" r:id="rId87" display="https://podminky.urs.cz/item/CS_URS_2025_01/7842111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88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25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81</v>
      </c>
    </row>
    <row r="3" s="1" customFormat="1" ht="6.96" customHeight="1">
      <c r="B3" s="124"/>
      <c r="C3" s="125"/>
      <c r="D3" s="125"/>
      <c r="E3" s="125"/>
      <c r="F3" s="125"/>
      <c r="G3" s="125"/>
      <c r="H3" s="125"/>
      <c r="I3" s="125"/>
      <c r="J3" s="125"/>
      <c r="K3" s="125"/>
      <c r="L3" s="23"/>
      <c r="AT3" s="20" t="s">
        <v>77</v>
      </c>
    </row>
    <row r="4" s="1" customFormat="1" ht="24.96" customHeight="1">
      <c r="B4" s="23"/>
      <c r="D4" s="126" t="s">
        <v>89</v>
      </c>
      <c r="L4" s="23"/>
      <c r="M4" s="127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28" t="s">
        <v>14</v>
      </c>
      <c r="L6" s="23"/>
    </row>
    <row r="7" s="1" customFormat="1" ht="16.5" customHeight="1">
      <c r="B7" s="23"/>
      <c r="E7" s="129" t="str">
        <f>'Rekapitulace stavby'!K6</f>
        <v>Stavební úpravy BJ č. 14 - Sudoměřská 1636/35</v>
      </c>
      <c r="F7" s="128"/>
      <c r="G7" s="128"/>
      <c r="H7" s="128"/>
      <c r="L7" s="23"/>
    </row>
    <row r="8" s="2" customFormat="1" ht="12" customHeight="1">
      <c r="A8" s="35"/>
      <c r="B8" s="41"/>
      <c r="C8" s="35"/>
      <c r="D8" s="128" t="s">
        <v>90</v>
      </c>
      <c r="E8" s="35"/>
      <c r="F8" s="35"/>
      <c r="G8" s="35"/>
      <c r="H8" s="35"/>
      <c r="I8" s="35"/>
      <c r="J8" s="35"/>
      <c r="K8" s="35"/>
      <c r="L8" s="13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1" t="s">
        <v>790</v>
      </c>
      <c r="F9" s="35"/>
      <c r="G9" s="35"/>
      <c r="H9" s="35"/>
      <c r="I9" s="35"/>
      <c r="J9" s="35"/>
      <c r="K9" s="35"/>
      <c r="L9" s="13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13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28" t="s">
        <v>16</v>
      </c>
      <c r="E11" s="35"/>
      <c r="F11" s="132" t="s">
        <v>17</v>
      </c>
      <c r="G11" s="35"/>
      <c r="H11" s="35"/>
      <c r="I11" s="128" t="s">
        <v>18</v>
      </c>
      <c r="J11" s="132" t="s">
        <v>17</v>
      </c>
      <c r="K11" s="35"/>
      <c r="L11" s="13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28" t="s">
        <v>19</v>
      </c>
      <c r="E12" s="35"/>
      <c r="F12" s="132" t="s">
        <v>20</v>
      </c>
      <c r="G12" s="35"/>
      <c r="H12" s="35"/>
      <c r="I12" s="128" t="s">
        <v>21</v>
      </c>
      <c r="J12" s="133" t="str">
        <f>'Rekapitulace stavby'!AN8</f>
        <v>11. 4. 2025</v>
      </c>
      <c r="K12" s="35"/>
      <c r="L12" s="13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13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28" t="s">
        <v>23</v>
      </c>
      <c r="E14" s="35"/>
      <c r="F14" s="35"/>
      <c r="G14" s="35"/>
      <c r="H14" s="35"/>
      <c r="I14" s="128" t="s">
        <v>24</v>
      </c>
      <c r="J14" s="132" t="s">
        <v>17</v>
      </c>
      <c r="K14" s="35"/>
      <c r="L14" s="13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32" t="s">
        <v>25</v>
      </c>
      <c r="F15" s="35"/>
      <c r="G15" s="35"/>
      <c r="H15" s="35"/>
      <c r="I15" s="128" t="s">
        <v>26</v>
      </c>
      <c r="J15" s="132" t="s">
        <v>17</v>
      </c>
      <c r="K15" s="35"/>
      <c r="L15" s="13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13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28" t="s">
        <v>27</v>
      </c>
      <c r="E17" s="35"/>
      <c r="F17" s="35"/>
      <c r="G17" s="35"/>
      <c r="H17" s="35"/>
      <c r="I17" s="128" t="s">
        <v>24</v>
      </c>
      <c r="J17" s="132" t="str">
        <f>'Rekapitulace stavby'!AN13</f>
        <v/>
      </c>
      <c r="K17" s="35"/>
      <c r="L17" s="13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132" t="str">
        <f>'Rekapitulace stavby'!E14</f>
        <v xml:space="preserve"> </v>
      </c>
      <c r="F18" s="132"/>
      <c r="G18" s="132"/>
      <c r="H18" s="132"/>
      <c r="I18" s="128" t="s">
        <v>26</v>
      </c>
      <c r="J18" s="132" t="str">
        <f>'Rekapitulace stavby'!AN14</f>
        <v/>
      </c>
      <c r="K18" s="35"/>
      <c r="L18" s="13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13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28" t="s">
        <v>29</v>
      </c>
      <c r="E20" s="35"/>
      <c r="F20" s="35"/>
      <c r="G20" s="35"/>
      <c r="H20" s="35"/>
      <c r="I20" s="128" t="s">
        <v>24</v>
      </c>
      <c r="J20" s="132" t="s">
        <v>17</v>
      </c>
      <c r="K20" s="35"/>
      <c r="L20" s="13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32" t="s">
        <v>92</v>
      </c>
      <c r="F21" s="35"/>
      <c r="G21" s="35"/>
      <c r="H21" s="35"/>
      <c r="I21" s="128" t="s">
        <v>26</v>
      </c>
      <c r="J21" s="132" t="s">
        <v>17</v>
      </c>
      <c r="K21" s="35"/>
      <c r="L21" s="13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13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28" t="s">
        <v>32</v>
      </c>
      <c r="E23" s="35"/>
      <c r="F23" s="35"/>
      <c r="G23" s="35"/>
      <c r="H23" s="35"/>
      <c r="I23" s="128" t="s">
        <v>24</v>
      </c>
      <c r="J23" s="132" t="str">
        <f>IF('Rekapitulace stavby'!AN19="","",'Rekapitulace stavby'!AN19)</f>
        <v/>
      </c>
      <c r="K23" s="35"/>
      <c r="L23" s="13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32" t="str">
        <f>IF('Rekapitulace stavby'!E20="","",'Rekapitulace stavby'!E20)</f>
        <v xml:space="preserve"> </v>
      </c>
      <c r="F24" s="35"/>
      <c r="G24" s="35"/>
      <c r="H24" s="35"/>
      <c r="I24" s="128" t="s">
        <v>26</v>
      </c>
      <c r="J24" s="132" t="str">
        <f>IF('Rekapitulace stavby'!AN20="","",'Rekapitulace stavby'!AN20)</f>
        <v/>
      </c>
      <c r="K24" s="35"/>
      <c r="L24" s="13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13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28" t="s">
        <v>33</v>
      </c>
      <c r="E26" s="35"/>
      <c r="F26" s="35"/>
      <c r="G26" s="35"/>
      <c r="H26" s="35"/>
      <c r="I26" s="35"/>
      <c r="J26" s="35"/>
      <c r="K26" s="35"/>
      <c r="L26" s="13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34"/>
      <c r="B27" s="135"/>
      <c r="C27" s="134"/>
      <c r="D27" s="134"/>
      <c r="E27" s="136" t="s">
        <v>17</v>
      </c>
      <c r="F27" s="136"/>
      <c r="G27" s="136"/>
      <c r="H27" s="136"/>
      <c r="I27" s="134"/>
      <c r="J27" s="134"/>
      <c r="K27" s="134"/>
      <c r="L27" s="137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13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38"/>
      <c r="E29" s="138"/>
      <c r="F29" s="138"/>
      <c r="G29" s="138"/>
      <c r="H29" s="138"/>
      <c r="I29" s="138"/>
      <c r="J29" s="138"/>
      <c r="K29" s="138"/>
      <c r="L29" s="13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39" t="s">
        <v>35</v>
      </c>
      <c r="E30" s="35"/>
      <c r="F30" s="35"/>
      <c r="G30" s="35"/>
      <c r="H30" s="35"/>
      <c r="I30" s="35"/>
      <c r="J30" s="140">
        <f>ROUND(J84, 2)</f>
        <v>148153.54000000001</v>
      </c>
      <c r="K30" s="35"/>
      <c r="L30" s="13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38"/>
      <c r="E31" s="138"/>
      <c r="F31" s="138"/>
      <c r="G31" s="138"/>
      <c r="H31" s="138"/>
      <c r="I31" s="138"/>
      <c r="J31" s="138"/>
      <c r="K31" s="138"/>
      <c r="L31" s="13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1" t="s">
        <v>37</v>
      </c>
      <c r="G32" s="35"/>
      <c r="H32" s="35"/>
      <c r="I32" s="141" t="s">
        <v>36</v>
      </c>
      <c r="J32" s="141" t="s">
        <v>38</v>
      </c>
      <c r="K32" s="35"/>
      <c r="L32" s="13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42" t="s">
        <v>39</v>
      </c>
      <c r="E33" s="128" t="s">
        <v>40</v>
      </c>
      <c r="F33" s="143">
        <f>ROUND((SUM(BE84:BE119)),  2)</f>
        <v>0</v>
      </c>
      <c r="G33" s="35"/>
      <c r="H33" s="35"/>
      <c r="I33" s="144">
        <v>0.20999999999999999</v>
      </c>
      <c r="J33" s="143">
        <f>ROUND(((SUM(BE84:BE119))*I33),  2)</f>
        <v>0</v>
      </c>
      <c r="K33" s="35"/>
      <c r="L33" s="13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28" t="s">
        <v>41</v>
      </c>
      <c r="F34" s="143">
        <f>ROUND((SUM(BF84:BF119)),  2)</f>
        <v>148153.54000000001</v>
      </c>
      <c r="G34" s="35"/>
      <c r="H34" s="35"/>
      <c r="I34" s="144">
        <v>0.12</v>
      </c>
      <c r="J34" s="143">
        <f>ROUND(((SUM(BF84:BF119))*I34),  2)</f>
        <v>17778.419999999998</v>
      </c>
      <c r="K34" s="35"/>
      <c r="L34" s="13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28" t="s">
        <v>42</v>
      </c>
      <c r="F35" s="143">
        <f>ROUND((SUM(BG84:BG119)),  2)</f>
        <v>0</v>
      </c>
      <c r="G35" s="35"/>
      <c r="H35" s="35"/>
      <c r="I35" s="144">
        <v>0.20999999999999999</v>
      </c>
      <c r="J35" s="143">
        <f>0</f>
        <v>0</v>
      </c>
      <c r="K35" s="35"/>
      <c r="L35" s="13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28" t="s">
        <v>43</v>
      </c>
      <c r="F36" s="143">
        <f>ROUND((SUM(BH84:BH119)),  2)</f>
        <v>0</v>
      </c>
      <c r="G36" s="35"/>
      <c r="H36" s="35"/>
      <c r="I36" s="144">
        <v>0.12</v>
      </c>
      <c r="J36" s="143">
        <f>0</f>
        <v>0</v>
      </c>
      <c r="K36" s="35"/>
      <c r="L36" s="13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28" t="s">
        <v>44</v>
      </c>
      <c r="F37" s="143">
        <f>ROUND((SUM(BI84:BI119)),  2)</f>
        <v>0</v>
      </c>
      <c r="G37" s="35"/>
      <c r="H37" s="35"/>
      <c r="I37" s="144">
        <v>0</v>
      </c>
      <c r="J37" s="143">
        <f>0</f>
        <v>0</v>
      </c>
      <c r="K37" s="35"/>
      <c r="L37" s="13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13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45"/>
      <c r="D39" s="146" t="s">
        <v>45</v>
      </c>
      <c r="E39" s="147"/>
      <c r="F39" s="147"/>
      <c r="G39" s="148" t="s">
        <v>46</v>
      </c>
      <c r="H39" s="149" t="s">
        <v>47</v>
      </c>
      <c r="I39" s="147"/>
      <c r="J39" s="150">
        <f>SUM(J30:J37)</f>
        <v>165931.96000000002</v>
      </c>
      <c r="K39" s="151"/>
      <c r="L39" s="13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152"/>
      <c r="C40" s="153"/>
      <c r="D40" s="153"/>
      <c r="E40" s="153"/>
      <c r="F40" s="153"/>
      <c r="G40" s="153"/>
      <c r="H40" s="153"/>
      <c r="I40" s="153"/>
      <c r="J40" s="153"/>
      <c r="K40" s="153"/>
      <c r="L40" s="13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4" s="2" customFormat="1" ht="6.96" customHeight="1">
      <c r="A44" s="35"/>
      <c r="B44" s="154"/>
      <c r="C44" s="155"/>
      <c r="D44" s="155"/>
      <c r="E44" s="155"/>
      <c r="F44" s="155"/>
      <c r="G44" s="155"/>
      <c r="H44" s="155"/>
      <c r="I44" s="155"/>
      <c r="J44" s="155"/>
      <c r="K44" s="155"/>
      <c r="L44" s="130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2" customFormat="1" ht="24.96" customHeight="1">
      <c r="A45" s="35"/>
      <c r="B45" s="36"/>
      <c r="C45" s="26" t="s">
        <v>93</v>
      </c>
      <c r="D45" s="37"/>
      <c r="E45" s="37"/>
      <c r="F45" s="37"/>
      <c r="G45" s="37"/>
      <c r="H45" s="37"/>
      <c r="I45" s="37"/>
      <c r="J45" s="37"/>
      <c r="K45" s="37"/>
      <c r="L45" s="130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="2" customFormat="1" ht="6.96" customHeight="1">
      <c r="A46" s="35"/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130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="2" customFormat="1" ht="12" customHeight="1">
      <c r="A47" s="35"/>
      <c r="B47" s="36"/>
      <c r="C47" s="32" t="s">
        <v>14</v>
      </c>
      <c r="D47" s="37"/>
      <c r="E47" s="37"/>
      <c r="F47" s="37"/>
      <c r="G47" s="37"/>
      <c r="H47" s="37"/>
      <c r="I47" s="37"/>
      <c r="J47" s="37"/>
      <c r="K47" s="37"/>
      <c r="L47" s="130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="2" customFormat="1" ht="16.5" customHeight="1">
      <c r="A48" s="35"/>
      <c r="B48" s="36"/>
      <c r="C48" s="37"/>
      <c r="D48" s="37"/>
      <c r="E48" s="156" t="str">
        <f>E7</f>
        <v>Stavební úpravy BJ č. 14 - Sudoměřská 1636/35</v>
      </c>
      <c r="F48" s="32"/>
      <c r="G48" s="32"/>
      <c r="H48" s="32"/>
      <c r="I48" s="37"/>
      <c r="J48" s="37"/>
      <c r="K48" s="37"/>
      <c r="L48" s="130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="2" customFormat="1" ht="12" customHeight="1">
      <c r="A49" s="35"/>
      <c r="B49" s="36"/>
      <c r="C49" s="32" t="s">
        <v>90</v>
      </c>
      <c r="D49" s="37"/>
      <c r="E49" s="37"/>
      <c r="F49" s="37"/>
      <c r="G49" s="37"/>
      <c r="H49" s="37"/>
      <c r="I49" s="37"/>
      <c r="J49" s="37"/>
      <c r="K49" s="37"/>
      <c r="L49" s="130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="2" customFormat="1" ht="16.5" customHeight="1">
      <c r="A50" s="35"/>
      <c r="B50" s="36"/>
      <c r="C50" s="37"/>
      <c r="D50" s="37"/>
      <c r="E50" s="65" t="str">
        <f>E9</f>
        <v>02 - TZB</v>
      </c>
      <c r="F50" s="37"/>
      <c r="G50" s="37"/>
      <c r="H50" s="37"/>
      <c r="I50" s="37"/>
      <c r="J50" s="37"/>
      <c r="K50" s="37"/>
      <c r="L50" s="130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="2" customFormat="1" ht="6.96" customHeight="1">
      <c r="A51" s="35"/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130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="2" customFormat="1" ht="12" customHeight="1">
      <c r="A52" s="35"/>
      <c r="B52" s="36"/>
      <c r="C52" s="32" t="s">
        <v>19</v>
      </c>
      <c r="D52" s="37"/>
      <c r="E52" s="37"/>
      <c r="F52" s="29" t="str">
        <f>F12</f>
        <v>Sudoměřská 1636/35</v>
      </c>
      <c r="G52" s="37"/>
      <c r="H52" s="37"/>
      <c r="I52" s="32" t="s">
        <v>21</v>
      </c>
      <c r="J52" s="68" t="str">
        <f>IF(J12="","",J12)</f>
        <v>11. 4. 2025</v>
      </c>
      <c r="K52" s="37"/>
      <c r="L52" s="130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="2" customFormat="1" ht="6.96" customHeight="1">
      <c r="A53" s="35"/>
      <c r="B53" s="36"/>
      <c r="C53" s="37"/>
      <c r="D53" s="37"/>
      <c r="E53" s="37"/>
      <c r="F53" s="37"/>
      <c r="G53" s="37"/>
      <c r="H53" s="37"/>
      <c r="I53" s="37"/>
      <c r="J53" s="37"/>
      <c r="K53" s="37"/>
      <c r="L53" s="130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="2" customFormat="1" ht="15.15" customHeight="1">
      <c r="A54" s="35"/>
      <c r="B54" s="36"/>
      <c r="C54" s="32" t="s">
        <v>23</v>
      </c>
      <c r="D54" s="37"/>
      <c r="E54" s="37"/>
      <c r="F54" s="29" t="str">
        <f>E15</f>
        <v>Městská část Praha 3</v>
      </c>
      <c r="G54" s="37"/>
      <c r="H54" s="37"/>
      <c r="I54" s="32" t="s">
        <v>29</v>
      </c>
      <c r="J54" s="33" t="str">
        <f>E21</f>
        <v>VMS projekt s.r.o.</v>
      </c>
      <c r="K54" s="37"/>
      <c r="L54" s="130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="2" customFormat="1" ht="15.15" customHeight="1">
      <c r="A55" s="35"/>
      <c r="B55" s="36"/>
      <c r="C55" s="32" t="s">
        <v>27</v>
      </c>
      <c r="D55" s="37"/>
      <c r="E55" s="37"/>
      <c r="F55" s="29" t="str">
        <f>IF(E18="","",E18)</f>
        <v xml:space="preserve"> </v>
      </c>
      <c r="G55" s="37"/>
      <c r="H55" s="37"/>
      <c r="I55" s="32" t="s">
        <v>32</v>
      </c>
      <c r="J55" s="33" t="str">
        <f>E24</f>
        <v xml:space="preserve"> </v>
      </c>
      <c r="K55" s="37"/>
      <c r="L55" s="130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="2" customFormat="1" ht="10.32" customHeight="1">
      <c r="A56" s="35"/>
      <c r="B56" s="36"/>
      <c r="C56" s="37"/>
      <c r="D56" s="37"/>
      <c r="E56" s="37"/>
      <c r="F56" s="37"/>
      <c r="G56" s="37"/>
      <c r="H56" s="37"/>
      <c r="I56" s="37"/>
      <c r="J56" s="37"/>
      <c r="K56" s="37"/>
      <c r="L56" s="130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="2" customFormat="1" ht="29.28" customHeight="1">
      <c r="A57" s="35"/>
      <c r="B57" s="36"/>
      <c r="C57" s="157" t="s">
        <v>94</v>
      </c>
      <c r="D57" s="158"/>
      <c r="E57" s="158"/>
      <c r="F57" s="158"/>
      <c r="G57" s="158"/>
      <c r="H57" s="158"/>
      <c r="I57" s="158"/>
      <c r="J57" s="159" t="s">
        <v>95</v>
      </c>
      <c r="K57" s="158"/>
      <c r="L57" s="130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="2" customFormat="1" ht="10.32" customHeight="1">
      <c r="A58" s="35"/>
      <c r="B58" s="36"/>
      <c r="C58" s="37"/>
      <c r="D58" s="37"/>
      <c r="E58" s="37"/>
      <c r="F58" s="37"/>
      <c r="G58" s="37"/>
      <c r="H58" s="37"/>
      <c r="I58" s="37"/>
      <c r="J58" s="37"/>
      <c r="K58" s="37"/>
      <c r="L58" s="130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="2" customFormat="1" ht="22.8" customHeight="1">
      <c r="A59" s="35"/>
      <c r="B59" s="36"/>
      <c r="C59" s="160" t="s">
        <v>67</v>
      </c>
      <c r="D59" s="37"/>
      <c r="E59" s="37"/>
      <c r="F59" s="37"/>
      <c r="G59" s="37"/>
      <c r="H59" s="37"/>
      <c r="I59" s="37"/>
      <c r="J59" s="98">
        <f>J84</f>
        <v>148153.54000000001</v>
      </c>
      <c r="K59" s="37"/>
      <c r="L59" s="130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U59" s="20" t="s">
        <v>96</v>
      </c>
    </row>
    <row r="60" s="9" customFormat="1" ht="24.96" customHeight="1">
      <c r="A60" s="9"/>
      <c r="B60" s="161"/>
      <c r="C60" s="162"/>
      <c r="D60" s="163" t="s">
        <v>791</v>
      </c>
      <c r="E60" s="164"/>
      <c r="F60" s="164"/>
      <c r="G60" s="164"/>
      <c r="H60" s="164"/>
      <c r="I60" s="164"/>
      <c r="J60" s="165">
        <f>J85</f>
        <v>7011.5100000000002</v>
      </c>
      <c r="K60" s="162"/>
      <c r="L60" s="166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9" customFormat="1" ht="24.96" customHeight="1">
      <c r="A61" s="9"/>
      <c r="B61" s="161"/>
      <c r="C61" s="162"/>
      <c r="D61" s="163" t="s">
        <v>792</v>
      </c>
      <c r="E61" s="164"/>
      <c r="F61" s="164"/>
      <c r="G61" s="164"/>
      <c r="H61" s="164"/>
      <c r="I61" s="164"/>
      <c r="J61" s="165">
        <f>J90</f>
        <v>12755.639999999999</v>
      </c>
      <c r="K61" s="162"/>
      <c r="L61" s="166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="9" customFormat="1" ht="24.96" customHeight="1">
      <c r="A62" s="9"/>
      <c r="B62" s="161"/>
      <c r="C62" s="162"/>
      <c r="D62" s="163" t="s">
        <v>793</v>
      </c>
      <c r="E62" s="164"/>
      <c r="F62" s="164"/>
      <c r="G62" s="164"/>
      <c r="H62" s="164"/>
      <c r="I62" s="164"/>
      <c r="J62" s="165">
        <f>J96</f>
        <v>26578.390000000003</v>
      </c>
      <c r="K62" s="162"/>
      <c r="L62" s="166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9" customFormat="1" ht="24.96" customHeight="1">
      <c r="A63" s="9"/>
      <c r="B63" s="161"/>
      <c r="C63" s="162"/>
      <c r="D63" s="163" t="s">
        <v>794</v>
      </c>
      <c r="E63" s="164"/>
      <c r="F63" s="164"/>
      <c r="G63" s="164"/>
      <c r="H63" s="164"/>
      <c r="I63" s="164"/>
      <c r="J63" s="165">
        <f>J110</f>
        <v>6160</v>
      </c>
      <c r="K63" s="162"/>
      <c r="L63" s="166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="9" customFormat="1" ht="24.96" customHeight="1">
      <c r="A64" s="9"/>
      <c r="B64" s="161"/>
      <c r="C64" s="162"/>
      <c r="D64" s="163" t="s">
        <v>795</v>
      </c>
      <c r="E64" s="164"/>
      <c r="F64" s="164"/>
      <c r="G64" s="164"/>
      <c r="H64" s="164"/>
      <c r="I64" s="164"/>
      <c r="J64" s="165">
        <f>J115</f>
        <v>95648</v>
      </c>
      <c r="K64" s="162"/>
      <c r="L64" s="166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2" customFormat="1" ht="21.84" customHeight="1">
      <c r="A65" s="35"/>
      <c r="B65" s="36"/>
      <c r="C65" s="37"/>
      <c r="D65" s="37"/>
      <c r="E65" s="37"/>
      <c r="F65" s="37"/>
      <c r="G65" s="37"/>
      <c r="H65" s="37"/>
      <c r="I65" s="37"/>
      <c r="J65" s="37"/>
      <c r="K65" s="37"/>
      <c r="L65" s="13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="2" customFormat="1" ht="6.96" customHeight="1">
      <c r="A66" s="35"/>
      <c r="B66" s="55"/>
      <c r="C66" s="56"/>
      <c r="D66" s="56"/>
      <c r="E66" s="56"/>
      <c r="F66" s="56"/>
      <c r="G66" s="56"/>
      <c r="H66" s="56"/>
      <c r="I66" s="56"/>
      <c r="J66" s="56"/>
      <c r="K66" s="56"/>
      <c r="L66" s="130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</row>
    <row r="70" s="2" customFormat="1" ht="6.96" customHeight="1">
      <c r="A70" s="35"/>
      <c r="B70" s="57"/>
      <c r="C70" s="58"/>
      <c r="D70" s="58"/>
      <c r="E70" s="58"/>
      <c r="F70" s="58"/>
      <c r="G70" s="58"/>
      <c r="H70" s="58"/>
      <c r="I70" s="58"/>
      <c r="J70" s="58"/>
      <c r="K70" s="58"/>
      <c r="L70" s="130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1" s="2" customFormat="1" ht="24.96" customHeight="1">
      <c r="A71" s="35"/>
      <c r="B71" s="36"/>
      <c r="C71" s="26" t="s">
        <v>111</v>
      </c>
      <c r="D71" s="37"/>
      <c r="E71" s="37"/>
      <c r="F71" s="37"/>
      <c r="G71" s="37"/>
      <c r="H71" s="37"/>
      <c r="I71" s="37"/>
      <c r="J71" s="37"/>
      <c r="K71" s="37"/>
      <c r="L71" s="130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="2" customFormat="1" ht="6.96" customHeight="1">
      <c r="A72" s="35"/>
      <c r="B72" s="36"/>
      <c r="C72" s="37"/>
      <c r="D72" s="37"/>
      <c r="E72" s="37"/>
      <c r="F72" s="37"/>
      <c r="G72" s="37"/>
      <c r="H72" s="37"/>
      <c r="I72" s="37"/>
      <c r="J72" s="37"/>
      <c r="K72" s="37"/>
      <c r="L72" s="130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="2" customFormat="1" ht="12" customHeight="1">
      <c r="A73" s="35"/>
      <c r="B73" s="36"/>
      <c r="C73" s="32" t="s">
        <v>14</v>
      </c>
      <c r="D73" s="37"/>
      <c r="E73" s="37"/>
      <c r="F73" s="37"/>
      <c r="G73" s="37"/>
      <c r="H73" s="37"/>
      <c r="I73" s="37"/>
      <c r="J73" s="37"/>
      <c r="K73" s="37"/>
      <c r="L73" s="130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="2" customFormat="1" ht="16.5" customHeight="1">
      <c r="A74" s="35"/>
      <c r="B74" s="36"/>
      <c r="C74" s="37"/>
      <c r="D74" s="37"/>
      <c r="E74" s="156" t="str">
        <f>E7</f>
        <v>Stavební úpravy BJ č. 14 - Sudoměřská 1636/35</v>
      </c>
      <c r="F74" s="32"/>
      <c r="G74" s="32"/>
      <c r="H74" s="32"/>
      <c r="I74" s="37"/>
      <c r="J74" s="37"/>
      <c r="K74" s="37"/>
      <c r="L74" s="130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="2" customFormat="1" ht="12" customHeight="1">
      <c r="A75" s="35"/>
      <c r="B75" s="36"/>
      <c r="C75" s="32" t="s">
        <v>90</v>
      </c>
      <c r="D75" s="37"/>
      <c r="E75" s="37"/>
      <c r="F75" s="37"/>
      <c r="G75" s="37"/>
      <c r="H75" s="37"/>
      <c r="I75" s="37"/>
      <c r="J75" s="37"/>
      <c r="K75" s="37"/>
      <c r="L75" s="130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="2" customFormat="1" ht="16.5" customHeight="1">
      <c r="A76" s="35"/>
      <c r="B76" s="36"/>
      <c r="C76" s="37"/>
      <c r="D76" s="37"/>
      <c r="E76" s="65" t="str">
        <f>E9</f>
        <v>02 - TZB</v>
      </c>
      <c r="F76" s="37"/>
      <c r="G76" s="37"/>
      <c r="H76" s="37"/>
      <c r="I76" s="37"/>
      <c r="J76" s="37"/>
      <c r="K76" s="37"/>
      <c r="L76" s="13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6.96" customHeight="1">
      <c r="A77" s="35"/>
      <c r="B77" s="36"/>
      <c r="C77" s="37"/>
      <c r="D77" s="37"/>
      <c r="E77" s="37"/>
      <c r="F77" s="37"/>
      <c r="G77" s="37"/>
      <c r="H77" s="37"/>
      <c r="I77" s="37"/>
      <c r="J77" s="37"/>
      <c r="K77" s="37"/>
      <c r="L77" s="13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="2" customFormat="1" ht="12" customHeight="1">
      <c r="A78" s="35"/>
      <c r="B78" s="36"/>
      <c r="C78" s="32" t="s">
        <v>19</v>
      </c>
      <c r="D78" s="37"/>
      <c r="E78" s="37"/>
      <c r="F78" s="29" t="str">
        <f>F12</f>
        <v>Sudoměřská 1636/35</v>
      </c>
      <c r="G78" s="37"/>
      <c r="H78" s="37"/>
      <c r="I78" s="32" t="s">
        <v>21</v>
      </c>
      <c r="J78" s="68" t="str">
        <f>IF(J12="","",J12)</f>
        <v>11. 4. 2025</v>
      </c>
      <c r="K78" s="37"/>
      <c r="L78" s="130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="2" customFormat="1" ht="6.96" customHeight="1">
      <c r="A79" s="35"/>
      <c r="B79" s="36"/>
      <c r="C79" s="37"/>
      <c r="D79" s="37"/>
      <c r="E79" s="37"/>
      <c r="F79" s="37"/>
      <c r="G79" s="37"/>
      <c r="H79" s="37"/>
      <c r="I79" s="37"/>
      <c r="J79" s="37"/>
      <c r="K79" s="37"/>
      <c r="L79" s="130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="2" customFormat="1" ht="15.15" customHeight="1">
      <c r="A80" s="35"/>
      <c r="B80" s="36"/>
      <c r="C80" s="32" t="s">
        <v>23</v>
      </c>
      <c r="D80" s="37"/>
      <c r="E80" s="37"/>
      <c r="F80" s="29" t="str">
        <f>E15</f>
        <v>Městská část Praha 3</v>
      </c>
      <c r="G80" s="37"/>
      <c r="H80" s="37"/>
      <c r="I80" s="32" t="s">
        <v>29</v>
      </c>
      <c r="J80" s="33" t="str">
        <f>E21</f>
        <v>VMS projekt s.r.o.</v>
      </c>
      <c r="K80" s="37"/>
      <c r="L80" s="130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="2" customFormat="1" ht="15.15" customHeight="1">
      <c r="A81" s="35"/>
      <c r="B81" s="36"/>
      <c r="C81" s="32" t="s">
        <v>27</v>
      </c>
      <c r="D81" s="37"/>
      <c r="E81" s="37"/>
      <c r="F81" s="29" t="str">
        <f>IF(E18="","",E18)</f>
        <v xml:space="preserve"> </v>
      </c>
      <c r="G81" s="37"/>
      <c r="H81" s="37"/>
      <c r="I81" s="32" t="s">
        <v>32</v>
      </c>
      <c r="J81" s="33" t="str">
        <f>E24</f>
        <v xml:space="preserve"> </v>
      </c>
      <c r="K81" s="37"/>
      <c r="L81" s="13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10.32" customHeight="1">
      <c r="A82" s="35"/>
      <c r="B82" s="36"/>
      <c r="C82" s="37"/>
      <c r="D82" s="37"/>
      <c r="E82" s="37"/>
      <c r="F82" s="37"/>
      <c r="G82" s="37"/>
      <c r="H82" s="37"/>
      <c r="I82" s="37"/>
      <c r="J82" s="37"/>
      <c r="K82" s="37"/>
      <c r="L82" s="13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11" customFormat="1" ht="29.28" customHeight="1">
      <c r="A83" s="173"/>
      <c r="B83" s="174"/>
      <c r="C83" s="175" t="s">
        <v>112</v>
      </c>
      <c r="D83" s="176" t="s">
        <v>54</v>
      </c>
      <c r="E83" s="176" t="s">
        <v>50</v>
      </c>
      <c r="F83" s="176" t="s">
        <v>51</v>
      </c>
      <c r="G83" s="176" t="s">
        <v>113</v>
      </c>
      <c r="H83" s="176" t="s">
        <v>114</v>
      </c>
      <c r="I83" s="176" t="s">
        <v>115</v>
      </c>
      <c r="J83" s="176" t="s">
        <v>95</v>
      </c>
      <c r="K83" s="177" t="s">
        <v>116</v>
      </c>
      <c r="L83" s="178"/>
      <c r="M83" s="88" t="s">
        <v>17</v>
      </c>
      <c r="N83" s="89" t="s">
        <v>39</v>
      </c>
      <c r="O83" s="89" t="s">
        <v>117</v>
      </c>
      <c r="P83" s="89" t="s">
        <v>118</v>
      </c>
      <c r="Q83" s="89" t="s">
        <v>119</v>
      </c>
      <c r="R83" s="89" t="s">
        <v>120</v>
      </c>
      <c r="S83" s="89" t="s">
        <v>121</v>
      </c>
      <c r="T83" s="90" t="s">
        <v>122</v>
      </c>
      <c r="U83" s="173"/>
      <c r="V83" s="173"/>
      <c r="W83" s="173"/>
      <c r="X83" s="173"/>
      <c r="Y83" s="173"/>
      <c r="Z83" s="173"/>
      <c r="AA83" s="173"/>
      <c r="AB83" s="173"/>
      <c r="AC83" s="173"/>
      <c r="AD83" s="173"/>
      <c r="AE83" s="173"/>
    </row>
    <row r="84" s="2" customFormat="1" ht="22.8" customHeight="1">
      <c r="A84" s="35"/>
      <c r="B84" s="36"/>
      <c r="C84" s="95" t="s">
        <v>123</v>
      </c>
      <c r="D84" s="37"/>
      <c r="E84" s="37"/>
      <c r="F84" s="37"/>
      <c r="G84" s="37"/>
      <c r="H84" s="37"/>
      <c r="I84" s="37"/>
      <c r="J84" s="179">
        <f>BK84</f>
        <v>148153.54000000001</v>
      </c>
      <c r="K84" s="37"/>
      <c r="L84" s="41"/>
      <c r="M84" s="91"/>
      <c r="N84" s="180"/>
      <c r="O84" s="92"/>
      <c r="P84" s="181">
        <f>P85+P90+P96+P110+P115</f>
        <v>0</v>
      </c>
      <c r="Q84" s="92"/>
      <c r="R84" s="181">
        <f>R85+R90+R96+R110+R115</f>
        <v>0</v>
      </c>
      <c r="S84" s="92"/>
      <c r="T84" s="182">
        <f>T85+T90+T96+T110+T115</f>
        <v>0</v>
      </c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T84" s="20" t="s">
        <v>68</v>
      </c>
      <c r="AU84" s="20" t="s">
        <v>96</v>
      </c>
      <c r="BK84" s="183">
        <f>BK85+BK90+BK96+BK110+BK115</f>
        <v>148153.54000000001</v>
      </c>
    </row>
    <row r="85" s="12" customFormat="1" ht="25.92" customHeight="1">
      <c r="A85" s="12"/>
      <c r="B85" s="184"/>
      <c r="C85" s="185"/>
      <c r="D85" s="186" t="s">
        <v>68</v>
      </c>
      <c r="E85" s="187" t="s">
        <v>796</v>
      </c>
      <c r="F85" s="187" t="s">
        <v>797</v>
      </c>
      <c r="G85" s="185"/>
      <c r="H85" s="185"/>
      <c r="I85" s="185"/>
      <c r="J85" s="188">
        <f>BK85</f>
        <v>7011.5100000000002</v>
      </c>
      <c r="K85" s="185"/>
      <c r="L85" s="189"/>
      <c r="M85" s="190"/>
      <c r="N85" s="191"/>
      <c r="O85" s="191"/>
      <c r="P85" s="192">
        <f>SUM(P86:P89)</f>
        <v>0</v>
      </c>
      <c r="Q85" s="191"/>
      <c r="R85" s="192">
        <f>SUM(R86:R89)</f>
        <v>0</v>
      </c>
      <c r="S85" s="191"/>
      <c r="T85" s="193">
        <f>SUM(T86:T89)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194" t="s">
        <v>77</v>
      </c>
      <c r="AT85" s="195" t="s">
        <v>68</v>
      </c>
      <c r="AU85" s="195" t="s">
        <v>69</v>
      </c>
      <c r="AY85" s="194" t="s">
        <v>126</v>
      </c>
      <c r="BK85" s="196">
        <f>SUM(BK86:BK89)</f>
        <v>7011.5100000000002</v>
      </c>
    </row>
    <row r="86" s="2" customFormat="1" ht="16.5" customHeight="1">
      <c r="A86" s="35"/>
      <c r="B86" s="36"/>
      <c r="C86" s="199" t="s">
        <v>77</v>
      </c>
      <c r="D86" s="199" t="s">
        <v>129</v>
      </c>
      <c r="E86" s="200" t="s">
        <v>798</v>
      </c>
      <c r="F86" s="201" t="s">
        <v>799</v>
      </c>
      <c r="G86" s="202" t="s">
        <v>151</v>
      </c>
      <c r="H86" s="203">
        <v>4</v>
      </c>
      <c r="I86" s="204">
        <v>16.510000000000002</v>
      </c>
      <c r="J86" s="204">
        <f>ROUND(I86*H86,2)</f>
        <v>66.040000000000006</v>
      </c>
      <c r="K86" s="201" t="s">
        <v>17</v>
      </c>
      <c r="L86" s="41"/>
      <c r="M86" s="205" t="s">
        <v>17</v>
      </c>
      <c r="N86" s="206" t="s">
        <v>41</v>
      </c>
      <c r="O86" s="207">
        <v>0</v>
      </c>
      <c r="P86" s="207">
        <f>O86*H86</f>
        <v>0</v>
      </c>
      <c r="Q86" s="207">
        <v>0</v>
      </c>
      <c r="R86" s="207">
        <f>Q86*H86</f>
        <v>0</v>
      </c>
      <c r="S86" s="207">
        <v>0</v>
      </c>
      <c r="T86" s="208">
        <f>S86*H86</f>
        <v>0</v>
      </c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R86" s="209" t="s">
        <v>134</v>
      </c>
      <c r="AT86" s="209" t="s">
        <v>129</v>
      </c>
      <c r="AU86" s="209" t="s">
        <v>77</v>
      </c>
      <c r="AY86" s="20" t="s">
        <v>126</v>
      </c>
      <c r="BE86" s="210">
        <f>IF(N86="základní",J86,0)</f>
        <v>0</v>
      </c>
      <c r="BF86" s="210">
        <f>IF(N86="snížená",J86,0)</f>
        <v>66.040000000000006</v>
      </c>
      <c r="BG86" s="210">
        <f>IF(N86="zákl. přenesená",J86,0)</f>
        <v>0</v>
      </c>
      <c r="BH86" s="210">
        <f>IF(N86="sníž. přenesená",J86,0)</f>
        <v>0</v>
      </c>
      <c r="BI86" s="210">
        <f>IF(N86="nulová",J86,0)</f>
        <v>0</v>
      </c>
      <c r="BJ86" s="20" t="s">
        <v>135</v>
      </c>
      <c r="BK86" s="210">
        <f>ROUND(I86*H86,2)</f>
        <v>66.040000000000006</v>
      </c>
      <c r="BL86" s="20" t="s">
        <v>134</v>
      </c>
      <c r="BM86" s="209" t="s">
        <v>135</v>
      </c>
    </row>
    <row r="87" s="2" customFormat="1" ht="16.5" customHeight="1">
      <c r="A87" s="35"/>
      <c r="B87" s="36"/>
      <c r="C87" s="199" t="s">
        <v>135</v>
      </c>
      <c r="D87" s="199" t="s">
        <v>129</v>
      </c>
      <c r="E87" s="200" t="s">
        <v>800</v>
      </c>
      <c r="F87" s="201" t="s">
        <v>801</v>
      </c>
      <c r="G87" s="202" t="s">
        <v>151</v>
      </c>
      <c r="H87" s="203">
        <v>0.5</v>
      </c>
      <c r="I87" s="204">
        <v>470.39999999999998</v>
      </c>
      <c r="J87" s="204">
        <f>ROUND(I87*H87,2)</f>
        <v>235.19999999999999</v>
      </c>
      <c r="K87" s="201" t="s">
        <v>17</v>
      </c>
      <c r="L87" s="41"/>
      <c r="M87" s="205" t="s">
        <v>17</v>
      </c>
      <c r="N87" s="206" t="s">
        <v>41</v>
      </c>
      <c r="O87" s="207">
        <v>0</v>
      </c>
      <c r="P87" s="207">
        <f>O87*H87</f>
        <v>0</v>
      </c>
      <c r="Q87" s="207">
        <v>0</v>
      </c>
      <c r="R87" s="207">
        <f>Q87*H87</f>
        <v>0</v>
      </c>
      <c r="S87" s="207">
        <v>0</v>
      </c>
      <c r="T87" s="208">
        <f>S87*H87</f>
        <v>0</v>
      </c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R87" s="209" t="s">
        <v>134</v>
      </c>
      <c r="AT87" s="209" t="s">
        <v>129</v>
      </c>
      <c r="AU87" s="209" t="s">
        <v>77</v>
      </c>
      <c r="AY87" s="20" t="s">
        <v>126</v>
      </c>
      <c r="BE87" s="210">
        <f>IF(N87="základní",J87,0)</f>
        <v>0</v>
      </c>
      <c r="BF87" s="210">
        <f>IF(N87="snížená",J87,0)</f>
        <v>235.19999999999999</v>
      </c>
      <c r="BG87" s="210">
        <f>IF(N87="zákl. přenesená",J87,0)</f>
        <v>0</v>
      </c>
      <c r="BH87" s="210">
        <f>IF(N87="sníž. přenesená",J87,0)</f>
        <v>0</v>
      </c>
      <c r="BI87" s="210">
        <f>IF(N87="nulová",J87,0)</f>
        <v>0</v>
      </c>
      <c r="BJ87" s="20" t="s">
        <v>135</v>
      </c>
      <c r="BK87" s="210">
        <f>ROUND(I87*H87,2)</f>
        <v>235.19999999999999</v>
      </c>
      <c r="BL87" s="20" t="s">
        <v>134</v>
      </c>
      <c r="BM87" s="209" t="s">
        <v>134</v>
      </c>
    </row>
    <row r="88" s="2" customFormat="1" ht="16.5" customHeight="1">
      <c r="A88" s="35"/>
      <c r="B88" s="36"/>
      <c r="C88" s="199" t="s">
        <v>127</v>
      </c>
      <c r="D88" s="199" t="s">
        <v>129</v>
      </c>
      <c r="E88" s="200" t="s">
        <v>802</v>
      </c>
      <c r="F88" s="201" t="s">
        <v>803</v>
      </c>
      <c r="G88" s="202" t="s">
        <v>151</v>
      </c>
      <c r="H88" s="203">
        <v>3.5</v>
      </c>
      <c r="I88" s="204">
        <v>465.69999999999999</v>
      </c>
      <c r="J88" s="204">
        <f>ROUND(I88*H88,2)</f>
        <v>1629.9500000000001</v>
      </c>
      <c r="K88" s="201" t="s">
        <v>17</v>
      </c>
      <c r="L88" s="41"/>
      <c r="M88" s="205" t="s">
        <v>17</v>
      </c>
      <c r="N88" s="206" t="s">
        <v>41</v>
      </c>
      <c r="O88" s="207">
        <v>0</v>
      </c>
      <c r="P88" s="207">
        <f>O88*H88</f>
        <v>0</v>
      </c>
      <c r="Q88" s="207">
        <v>0</v>
      </c>
      <c r="R88" s="207">
        <f>Q88*H88</f>
        <v>0</v>
      </c>
      <c r="S88" s="207">
        <v>0</v>
      </c>
      <c r="T88" s="208">
        <f>S88*H88</f>
        <v>0</v>
      </c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R88" s="209" t="s">
        <v>134</v>
      </c>
      <c r="AT88" s="209" t="s">
        <v>129</v>
      </c>
      <c r="AU88" s="209" t="s">
        <v>77</v>
      </c>
      <c r="AY88" s="20" t="s">
        <v>126</v>
      </c>
      <c r="BE88" s="210">
        <f>IF(N88="základní",J88,0)</f>
        <v>0</v>
      </c>
      <c r="BF88" s="210">
        <f>IF(N88="snížená",J88,0)</f>
        <v>1629.9500000000001</v>
      </c>
      <c r="BG88" s="210">
        <f>IF(N88="zákl. přenesená",J88,0)</f>
        <v>0</v>
      </c>
      <c r="BH88" s="210">
        <f>IF(N88="sníž. přenesená",J88,0)</f>
        <v>0</v>
      </c>
      <c r="BI88" s="210">
        <f>IF(N88="nulová",J88,0)</f>
        <v>0</v>
      </c>
      <c r="BJ88" s="20" t="s">
        <v>135</v>
      </c>
      <c r="BK88" s="210">
        <f>ROUND(I88*H88,2)</f>
        <v>1629.9500000000001</v>
      </c>
      <c r="BL88" s="20" t="s">
        <v>134</v>
      </c>
      <c r="BM88" s="209" t="s">
        <v>160</v>
      </c>
    </row>
    <row r="89" s="2" customFormat="1" ht="16.5" customHeight="1">
      <c r="A89" s="35"/>
      <c r="B89" s="36"/>
      <c r="C89" s="199" t="s">
        <v>134</v>
      </c>
      <c r="D89" s="199" t="s">
        <v>129</v>
      </c>
      <c r="E89" s="200" t="s">
        <v>804</v>
      </c>
      <c r="F89" s="201" t="s">
        <v>805</v>
      </c>
      <c r="G89" s="202" t="s">
        <v>269</v>
      </c>
      <c r="H89" s="203">
        <v>2</v>
      </c>
      <c r="I89" s="204">
        <v>2540.1599999999999</v>
      </c>
      <c r="J89" s="204">
        <f>ROUND(I89*H89,2)</f>
        <v>5080.3199999999997</v>
      </c>
      <c r="K89" s="201" t="s">
        <v>17</v>
      </c>
      <c r="L89" s="41"/>
      <c r="M89" s="205" t="s">
        <v>17</v>
      </c>
      <c r="N89" s="206" t="s">
        <v>41</v>
      </c>
      <c r="O89" s="207">
        <v>0</v>
      </c>
      <c r="P89" s="207">
        <f>O89*H89</f>
        <v>0</v>
      </c>
      <c r="Q89" s="207">
        <v>0</v>
      </c>
      <c r="R89" s="207">
        <f>Q89*H89</f>
        <v>0</v>
      </c>
      <c r="S89" s="207">
        <v>0</v>
      </c>
      <c r="T89" s="208">
        <f>S89*H89</f>
        <v>0</v>
      </c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R89" s="209" t="s">
        <v>134</v>
      </c>
      <c r="AT89" s="209" t="s">
        <v>129</v>
      </c>
      <c r="AU89" s="209" t="s">
        <v>77</v>
      </c>
      <c r="AY89" s="20" t="s">
        <v>126</v>
      </c>
      <c r="BE89" s="210">
        <f>IF(N89="základní",J89,0)</f>
        <v>0</v>
      </c>
      <c r="BF89" s="210">
        <f>IF(N89="snížená",J89,0)</f>
        <v>5080.3199999999997</v>
      </c>
      <c r="BG89" s="210">
        <f>IF(N89="zákl. přenesená",J89,0)</f>
        <v>0</v>
      </c>
      <c r="BH89" s="210">
        <f>IF(N89="sníž. přenesená",J89,0)</f>
        <v>0</v>
      </c>
      <c r="BI89" s="210">
        <f>IF(N89="nulová",J89,0)</f>
        <v>0</v>
      </c>
      <c r="BJ89" s="20" t="s">
        <v>135</v>
      </c>
      <c r="BK89" s="210">
        <f>ROUND(I89*H89,2)</f>
        <v>5080.3199999999997</v>
      </c>
      <c r="BL89" s="20" t="s">
        <v>134</v>
      </c>
      <c r="BM89" s="209" t="s">
        <v>184</v>
      </c>
    </row>
    <row r="90" s="12" customFormat="1" ht="25.92" customHeight="1">
      <c r="A90" s="12"/>
      <c r="B90" s="184"/>
      <c r="C90" s="185"/>
      <c r="D90" s="186" t="s">
        <v>68</v>
      </c>
      <c r="E90" s="187" t="s">
        <v>806</v>
      </c>
      <c r="F90" s="187" t="s">
        <v>807</v>
      </c>
      <c r="G90" s="185"/>
      <c r="H90" s="185"/>
      <c r="I90" s="185"/>
      <c r="J90" s="188">
        <f>BK90</f>
        <v>12755.639999999999</v>
      </c>
      <c r="K90" s="185"/>
      <c r="L90" s="189"/>
      <c r="M90" s="190"/>
      <c r="N90" s="191"/>
      <c r="O90" s="191"/>
      <c r="P90" s="192">
        <f>SUM(P91:P95)</f>
        <v>0</v>
      </c>
      <c r="Q90" s="191"/>
      <c r="R90" s="192">
        <f>SUM(R91:R95)</f>
        <v>0</v>
      </c>
      <c r="S90" s="191"/>
      <c r="T90" s="193">
        <f>SUM(T91:T95)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194" t="s">
        <v>77</v>
      </c>
      <c r="AT90" s="195" t="s">
        <v>68</v>
      </c>
      <c r="AU90" s="195" t="s">
        <v>69</v>
      </c>
      <c r="AY90" s="194" t="s">
        <v>126</v>
      </c>
      <c r="BK90" s="196">
        <f>SUM(BK91:BK95)</f>
        <v>12755.639999999999</v>
      </c>
    </row>
    <row r="91" s="2" customFormat="1" ht="16.5" customHeight="1">
      <c r="A91" s="35"/>
      <c r="B91" s="36"/>
      <c r="C91" s="199" t="s">
        <v>162</v>
      </c>
      <c r="D91" s="199" t="s">
        <v>129</v>
      </c>
      <c r="E91" s="200" t="s">
        <v>808</v>
      </c>
      <c r="F91" s="201" t="s">
        <v>809</v>
      </c>
      <c r="G91" s="202" t="s">
        <v>151</v>
      </c>
      <c r="H91" s="203">
        <v>8</v>
      </c>
      <c r="I91" s="204">
        <v>92.400000000000006</v>
      </c>
      <c r="J91" s="204">
        <f>ROUND(I91*H91,2)</f>
        <v>739.20000000000005</v>
      </c>
      <c r="K91" s="201" t="s">
        <v>17</v>
      </c>
      <c r="L91" s="41"/>
      <c r="M91" s="205" t="s">
        <v>17</v>
      </c>
      <c r="N91" s="206" t="s">
        <v>41</v>
      </c>
      <c r="O91" s="207">
        <v>0</v>
      </c>
      <c r="P91" s="207">
        <f>O91*H91</f>
        <v>0</v>
      </c>
      <c r="Q91" s="207">
        <v>0</v>
      </c>
      <c r="R91" s="207">
        <f>Q91*H91</f>
        <v>0</v>
      </c>
      <c r="S91" s="207">
        <v>0</v>
      </c>
      <c r="T91" s="208">
        <f>S91*H91</f>
        <v>0</v>
      </c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R91" s="209" t="s">
        <v>134</v>
      </c>
      <c r="AT91" s="209" t="s">
        <v>129</v>
      </c>
      <c r="AU91" s="209" t="s">
        <v>77</v>
      </c>
      <c r="AY91" s="20" t="s">
        <v>126</v>
      </c>
      <c r="BE91" s="210">
        <f>IF(N91="základní",J91,0)</f>
        <v>0</v>
      </c>
      <c r="BF91" s="210">
        <f>IF(N91="snížená",J91,0)</f>
        <v>739.20000000000005</v>
      </c>
      <c r="BG91" s="210">
        <f>IF(N91="zákl. přenesená",J91,0)</f>
        <v>0</v>
      </c>
      <c r="BH91" s="210">
        <f>IF(N91="sníž. přenesená",J91,0)</f>
        <v>0</v>
      </c>
      <c r="BI91" s="210">
        <f>IF(N91="nulová",J91,0)</f>
        <v>0</v>
      </c>
      <c r="BJ91" s="20" t="s">
        <v>135</v>
      </c>
      <c r="BK91" s="210">
        <f>ROUND(I91*H91,2)</f>
        <v>739.20000000000005</v>
      </c>
      <c r="BL91" s="20" t="s">
        <v>134</v>
      </c>
      <c r="BM91" s="209" t="s">
        <v>203</v>
      </c>
    </row>
    <row r="92" s="2" customFormat="1" ht="16.5" customHeight="1">
      <c r="A92" s="35"/>
      <c r="B92" s="36"/>
      <c r="C92" s="199" t="s">
        <v>160</v>
      </c>
      <c r="D92" s="199" t="s">
        <v>129</v>
      </c>
      <c r="E92" s="200" t="s">
        <v>810</v>
      </c>
      <c r="F92" s="201" t="s">
        <v>811</v>
      </c>
      <c r="G92" s="202" t="s">
        <v>151</v>
      </c>
      <c r="H92" s="203">
        <v>8</v>
      </c>
      <c r="I92" s="204">
        <v>548.67999999999995</v>
      </c>
      <c r="J92" s="204">
        <f>ROUND(I92*H92,2)</f>
        <v>4389.4399999999996</v>
      </c>
      <c r="K92" s="201" t="s">
        <v>17</v>
      </c>
      <c r="L92" s="41"/>
      <c r="M92" s="205" t="s">
        <v>17</v>
      </c>
      <c r="N92" s="206" t="s">
        <v>41</v>
      </c>
      <c r="O92" s="207">
        <v>0</v>
      </c>
      <c r="P92" s="207">
        <f>O92*H92</f>
        <v>0</v>
      </c>
      <c r="Q92" s="207">
        <v>0</v>
      </c>
      <c r="R92" s="207">
        <f>Q92*H92</f>
        <v>0</v>
      </c>
      <c r="S92" s="207">
        <v>0</v>
      </c>
      <c r="T92" s="208">
        <f>S92*H92</f>
        <v>0</v>
      </c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R92" s="209" t="s">
        <v>134</v>
      </c>
      <c r="AT92" s="209" t="s">
        <v>129</v>
      </c>
      <c r="AU92" s="209" t="s">
        <v>77</v>
      </c>
      <c r="AY92" s="20" t="s">
        <v>126</v>
      </c>
      <c r="BE92" s="210">
        <f>IF(N92="základní",J92,0)</f>
        <v>0</v>
      </c>
      <c r="BF92" s="210">
        <f>IF(N92="snížená",J92,0)</f>
        <v>4389.4399999999996</v>
      </c>
      <c r="BG92" s="210">
        <f>IF(N92="zákl. přenesená",J92,0)</f>
        <v>0</v>
      </c>
      <c r="BH92" s="210">
        <f>IF(N92="sníž. přenesená",J92,0)</f>
        <v>0</v>
      </c>
      <c r="BI92" s="210">
        <f>IF(N92="nulová",J92,0)</f>
        <v>0</v>
      </c>
      <c r="BJ92" s="20" t="s">
        <v>135</v>
      </c>
      <c r="BK92" s="210">
        <f>ROUND(I92*H92,2)</f>
        <v>4389.4399999999996</v>
      </c>
      <c r="BL92" s="20" t="s">
        <v>134</v>
      </c>
      <c r="BM92" s="209" t="s">
        <v>8</v>
      </c>
    </row>
    <row r="93" s="2" customFormat="1" ht="21.75" customHeight="1">
      <c r="A93" s="35"/>
      <c r="B93" s="36"/>
      <c r="C93" s="199" t="s">
        <v>174</v>
      </c>
      <c r="D93" s="199" t="s">
        <v>129</v>
      </c>
      <c r="E93" s="200" t="s">
        <v>812</v>
      </c>
      <c r="F93" s="201" t="s">
        <v>813</v>
      </c>
      <c r="G93" s="202" t="s">
        <v>151</v>
      </c>
      <c r="H93" s="203">
        <v>4.5</v>
      </c>
      <c r="I93" s="204">
        <v>107.03</v>
      </c>
      <c r="J93" s="204">
        <f>ROUND(I93*H93,2)</f>
        <v>481.63999999999999</v>
      </c>
      <c r="K93" s="201" t="s">
        <v>17</v>
      </c>
      <c r="L93" s="41"/>
      <c r="M93" s="205" t="s">
        <v>17</v>
      </c>
      <c r="N93" s="206" t="s">
        <v>41</v>
      </c>
      <c r="O93" s="207">
        <v>0</v>
      </c>
      <c r="P93" s="207">
        <f>O93*H93</f>
        <v>0</v>
      </c>
      <c r="Q93" s="207">
        <v>0</v>
      </c>
      <c r="R93" s="207">
        <f>Q93*H93</f>
        <v>0</v>
      </c>
      <c r="S93" s="207">
        <v>0</v>
      </c>
      <c r="T93" s="208">
        <f>S93*H93</f>
        <v>0</v>
      </c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R93" s="209" t="s">
        <v>134</v>
      </c>
      <c r="AT93" s="209" t="s">
        <v>129</v>
      </c>
      <c r="AU93" s="209" t="s">
        <v>77</v>
      </c>
      <c r="AY93" s="20" t="s">
        <v>126</v>
      </c>
      <c r="BE93" s="210">
        <f>IF(N93="základní",J93,0)</f>
        <v>0</v>
      </c>
      <c r="BF93" s="210">
        <f>IF(N93="snížená",J93,0)</f>
        <v>481.63999999999999</v>
      </c>
      <c r="BG93" s="210">
        <f>IF(N93="zákl. přenesená",J93,0)</f>
        <v>0</v>
      </c>
      <c r="BH93" s="210">
        <f>IF(N93="sníž. přenesená",J93,0)</f>
        <v>0</v>
      </c>
      <c r="BI93" s="210">
        <f>IF(N93="nulová",J93,0)</f>
        <v>0</v>
      </c>
      <c r="BJ93" s="20" t="s">
        <v>135</v>
      </c>
      <c r="BK93" s="210">
        <f>ROUND(I93*H93,2)</f>
        <v>481.63999999999999</v>
      </c>
      <c r="BL93" s="20" t="s">
        <v>134</v>
      </c>
      <c r="BM93" s="209" t="s">
        <v>226</v>
      </c>
    </row>
    <row r="94" s="2" customFormat="1" ht="21.75" customHeight="1">
      <c r="A94" s="35"/>
      <c r="B94" s="36"/>
      <c r="C94" s="199" t="s">
        <v>184</v>
      </c>
      <c r="D94" s="199" t="s">
        <v>129</v>
      </c>
      <c r="E94" s="200" t="s">
        <v>814</v>
      </c>
      <c r="F94" s="201" t="s">
        <v>815</v>
      </c>
      <c r="G94" s="202" t="s">
        <v>151</v>
      </c>
      <c r="H94" s="203">
        <v>3.5</v>
      </c>
      <c r="I94" s="204">
        <v>172.72999999999999</v>
      </c>
      <c r="J94" s="204">
        <f>ROUND(I94*H94,2)</f>
        <v>604.55999999999995</v>
      </c>
      <c r="K94" s="201" t="s">
        <v>17</v>
      </c>
      <c r="L94" s="41"/>
      <c r="M94" s="205" t="s">
        <v>17</v>
      </c>
      <c r="N94" s="206" t="s">
        <v>41</v>
      </c>
      <c r="O94" s="207">
        <v>0</v>
      </c>
      <c r="P94" s="207">
        <f>O94*H94</f>
        <v>0</v>
      </c>
      <c r="Q94" s="207">
        <v>0</v>
      </c>
      <c r="R94" s="207">
        <f>Q94*H94</f>
        <v>0</v>
      </c>
      <c r="S94" s="207">
        <v>0</v>
      </c>
      <c r="T94" s="208">
        <f>S94*H94</f>
        <v>0</v>
      </c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R94" s="209" t="s">
        <v>134</v>
      </c>
      <c r="AT94" s="209" t="s">
        <v>129</v>
      </c>
      <c r="AU94" s="209" t="s">
        <v>77</v>
      </c>
      <c r="AY94" s="20" t="s">
        <v>126</v>
      </c>
      <c r="BE94" s="210">
        <f>IF(N94="základní",J94,0)</f>
        <v>0</v>
      </c>
      <c r="BF94" s="210">
        <f>IF(N94="snížená",J94,0)</f>
        <v>604.55999999999995</v>
      </c>
      <c r="BG94" s="210">
        <f>IF(N94="zákl. přenesená",J94,0)</f>
        <v>0</v>
      </c>
      <c r="BH94" s="210">
        <f>IF(N94="sníž. přenesená",J94,0)</f>
        <v>0</v>
      </c>
      <c r="BI94" s="210">
        <f>IF(N94="nulová",J94,0)</f>
        <v>0</v>
      </c>
      <c r="BJ94" s="20" t="s">
        <v>135</v>
      </c>
      <c r="BK94" s="210">
        <f>ROUND(I94*H94,2)</f>
        <v>604.55999999999995</v>
      </c>
      <c r="BL94" s="20" t="s">
        <v>134</v>
      </c>
      <c r="BM94" s="209" t="s">
        <v>238</v>
      </c>
    </row>
    <row r="95" s="2" customFormat="1" ht="16.5" customHeight="1">
      <c r="A95" s="35"/>
      <c r="B95" s="36"/>
      <c r="C95" s="199" t="s">
        <v>189</v>
      </c>
      <c r="D95" s="199" t="s">
        <v>129</v>
      </c>
      <c r="E95" s="200" t="s">
        <v>816</v>
      </c>
      <c r="F95" s="201" t="s">
        <v>817</v>
      </c>
      <c r="G95" s="202" t="s">
        <v>269</v>
      </c>
      <c r="H95" s="203">
        <v>2</v>
      </c>
      <c r="I95" s="204">
        <v>3270.4000000000001</v>
      </c>
      <c r="J95" s="204">
        <f>ROUND(I95*H95,2)</f>
        <v>6540.8000000000002</v>
      </c>
      <c r="K95" s="201" t="s">
        <v>17</v>
      </c>
      <c r="L95" s="41"/>
      <c r="M95" s="205" t="s">
        <v>17</v>
      </c>
      <c r="N95" s="206" t="s">
        <v>41</v>
      </c>
      <c r="O95" s="207">
        <v>0</v>
      </c>
      <c r="P95" s="207">
        <f>O95*H95</f>
        <v>0</v>
      </c>
      <c r="Q95" s="207">
        <v>0</v>
      </c>
      <c r="R95" s="207">
        <f>Q95*H95</f>
        <v>0</v>
      </c>
      <c r="S95" s="207">
        <v>0</v>
      </c>
      <c r="T95" s="208">
        <f>S95*H95</f>
        <v>0</v>
      </c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R95" s="209" t="s">
        <v>134</v>
      </c>
      <c r="AT95" s="209" t="s">
        <v>129</v>
      </c>
      <c r="AU95" s="209" t="s">
        <v>77</v>
      </c>
      <c r="AY95" s="20" t="s">
        <v>126</v>
      </c>
      <c r="BE95" s="210">
        <f>IF(N95="základní",J95,0)</f>
        <v>0</v>
      </c>
      <c r="BF95" s="210">
        <f>IF(N95="snížená",J95,0)</f>
        <v>6540.8000000000002</v>
      </c>
      <c r="BG95" s="210">
        <f>IF(N95="zákl. přenesená",J95,0)</f>
        <v>0</v>
      </c>
      <c r="BH95" s="210">
        <f>IF(N95="sníž. přenesená",J95,0)</f>
        <v>0</v>
      </c>
      <c r="BI95" s="210">
        <f>IF(N95="nulová",J95,0)</f>
        <v>0</v>
      </c>
      <c r="BJ95" s="20" t="s">
        <v>135</v>
      </c>
      <c r="BK95" s="210">
        <f>ROUND(I95*H95,2)</f>
        <v>6540.8000000000002</v>
      </c>
      <c r="BL95" s="20" t="s">
        <v>134</v>
      </c>
      <c r="BM95" s="209" t="s">
        <v>249</v>
      </c>
    </row>
    <row r="96" s="12" customFormat="1" ht="25.92" customHeight="1">
      <c r="A96" s="12"/>
      <c r="B96" s="184"/>
      <c r="C96" s="185"/>
      <c r="D96" s="186" t="s">
        <v>68</v>
      </c>
      <c r="E96" s="187" t="s">
        <v>818</v>
      </c>
      <c r="F96" s="187" t="s">
        <v>819</v>
      </c>
      <c r="G96" s="185"/>
      <c r="H96" s="185"/>
      <c r="I96" s="185"/>
      <c r="J96" s="188">
        <f>BK96</f>
        <v>26578.390000000003</v>
      </c>
      <c r="K96" s="185"/>
      <c r="L96" s="189"/>
      <c r="M96" s="190"/>
      <c r="N96" s="191"/>
      <c r="O96" s="191"/>
      <c r="P96" s="192">
        <f>SUM(P97:P109)</f>
        <v>0</v>
      </c>
      <c r="Q96" s="191"/>
      <c r="R96" s="192">
        <f>SUM(R97:R109)</f>
        <v>0</v>
      </c>
      <c r="S96" s="191"/>
      <c r="T96" s="193">
        <f>SUM(T97:T109)</f>
        <v>0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194" t="s">
        <v>77</v>
      </c>
      <c r="AT96" s="195" t="s">
        <v>68</v>
      </c>
      <c r="AU96" s="195" t="s">
        <v>69</v>
      </c>
      <c r="AY96" s="194" t="s">
        <v>126</v>
      </c>
      <c r="BK96" s="196">
        <f>SUM(BK97:BK109)</f>
        <v>26578.390000000003</v>
      </c>
    </row>
    <row r="97" s="2" customFormat="1" ht="16.5" customHeight="1">
      <c r="A97" s="35"/>
      <c r="B97" s="36"/>
      <c r="C97" s="199" t="s">
        <v>203</v>
      </c>
      <c r="D97" s="199" t="s">
        <v>129</v>
      </c>
      <c r="E97" s="200" t="s">
        <v>820</v>
      </c>
      <c r="F97" s="201" t="s">
        <v>821</v>
      </c>
      <c r="G97" s="202" t="s">
        <v>269</v>
      </c>
      <c r="H97" s="203">
        <v>1</v>
      </c>
      <c r="I97" s="204">
        <v>291.26999999999998</v>
      </c>
      <c r="J97" s="204">
        <f>ROUND(I97*H97,2)</f>
        <v>291.26999999999998</v>
      </c>
      <c r="K97" s="201" t="s">
        <v>17</v>
      </c>
      <c r="L97" s="41"/>
      <c r="M97" s="205" t="s">
        <v>17</v>
      </c>
      <c r="N97" s="206" t="s">
        <v>41</v>
      </c>
      <c r="O97" s="207">
        <v>0</v>
      </c>
      <c r="P97" s="207">
        <f>O97*H97</f>
        <v>0</v>
      </c>
      <c r="Q97" s="207">
        <v>0</v>
      </c>
      <c r="R97" s="207">
        <f>Q97*H97</f>
        <v>0</v>
      </c>
      <c r="S97" s="207">
        <v>0</v>
      </c>
      <c r="T97" s="208">
        <f>S97*H97</f>
        <v>0</v>
      </c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R97" s="209" t="s">
        <v>134</v>
      </c>
      <c r="AT97" s="209" t="s">
        <v>129</v>
      </c>
      <c r="AU97" s="209" t="s">
        <v>77</v>
      </c>
      <c r="AY97" s="20" t="s">
        <v>126</v>
      </c>
      <c r="BE97" s="210">
        <f>IF(N97="základní",J97,0)</f>
        <v>0</v>
      </c>
      <c r="BF97" s="210">
        <f>IF(N97="snížená",J97,0)</f>
        <v>291.26999999999998</v>
      </c>
      <c r="BG97" s="210">
        <f>IF(N97="zákl. přenesená",J97,0)</f>
        <v>0</v>
      </c>
      <c r="BH97" s="210">
        <f>IF(N97="sníž. přenesená",J97,0)</f>
        <v>0</v>
      </c>
      <c r="BI97" s="210">
        <f>IF(N97="nulová",J97,0)</f>
        <v>0</v>
      </c>
      <c r="BJ97" s="20" t="s">
        <v>135</v>
      </c>
      <c r="BK97" s="210">
        <f>ROUND(I97*H97,2)</f>
        <v>291.26999999999998</v>
      </c>
      <c r="BL97" s="20" t="s">
        <v>134</v>
      </c>
      <c r="BM97" s="209" t="s">
        <v>262</v>
      </c>
    </row>
    <row r="98" s="2" customFormat="1" ht="16.5" customHeight="1">
      <c r="A98" s="35"/>
      <c r="B98" s="36"/>
      <c r="C98" s="199" t="s">
        <v>210</v>
      </c>
      <c r="D98" s="199" t="s">
        <v>129</v>
      </c>
      <c r="E98" s="200" t="s">
        <v>822</v>
      </c>
      <c r="F98" s="201" t="s">
        <v>823</v>
      </c>
      <c r="G98" s="202" t="s">
        <v>269</v>
      </c>
      <c r="H98" s="203">
        <v>1</v>
      </c>
      <c r="I98" s="204">
        <v>5029.5200000000004</v>
      </c>
      <c r="J98" s="204">
        <f>ROUND(I98*H98,2)</f>
        <v>5029.5200000000004</v>
      </c>
      <c r="K98" s="201" t="s">
        <v>17</v>
      </c>
      <c r="L98" s="41"/>
      <c r="M98" s="205" t="s">
        <v>17</v>
      </c>
      <c r="N98" s="206" t="s">
        <v>41</v>
      </c>
      <c r="O98" s="207">
        <v>0</v>
      </c>
      <c r="P98" s="207">
        <f>O98*H98</f>
        <v>0</v>
      </c>
      <c r="Q98" s="207">
        <v>0</v>
      </c>
      <c r="R98" s="207">
        <f>Q98*H98</f>
        <v>0</v>
      </c>
      <c r="S98" s="207">
        <v>0</v>
      </c>
      <c r="T98" s="208">
        <f>S98*H98</f>
        <v>0</v>
      </c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R98" s="209" t="s">
        <v>134</v>
      </c>
      <c r="AT98" s="209" t="s">
        <v>129</v>
      </c>
      <c r="AU98" s="209" t="s">
        <v>77</v>
      </c>
      <c r="AY98" s="20" t="s">
        <v>126</v>
      </c>
      <c r="BE98" s="210">
        <f>IF(N98="základní",J98,0)</f>
        <v>0</v>
      </c>
      <c r="BF98" s="210">
        <f>IF(N98="snížená",J98,0)</f>
        <v>5029.5200000000004</v>
      </c>
      <c r="BG98" s="210">
        <f>IF(N98="zákl. přenesená",J98,0)</f>
        <v>0</v>
      </c>
      <c r="BH98" s="210">
        <f>IF(N98="sníž. přenesená",J98,0)</f>
        <v>0</v>
      </c>
      <c r="BI98" s="210">
        <f>IF(N98="nulová",J98,0)</f>
        <v>0</v>
      </c>
      <c r="BJ98" s="20" t="s">
        <v>135</v>
      </c>
      <c r="BK98" s="210">
        <f>ROUND(I98*H98,2)</f>
        <v>5029.5200000000004</v>
      </c>
      <c r="BL98" s="20" t="s">
        <v>134</v>
      </c>
      <c r="BM98" s="209" t="s">
        <v>273</v>
      </c>
    </row>
    <row r="99" s="2" customFormat="1" ht="16.5" customHeight="1">
      <c r="A99" s="35"/>
      <c r="B99" s="36"/>
      <c r="C99" s="199" t="s">
        <v>8</v>
      </c>
      <c r="D99" s="199" t="s">
        <v>129</v>
      </c>
      <c r="E99" s="200" t="s">
        <v>824</v>
      </c>
      <c r="F99" s="201" t="s">
        <v>825</v>
      </c>
      <c r="G99" s="202" t="s">
        <v>269</v>
      </c>
      <c r="H99" s="203">
        <v>1</v>
      </c>
      <c r="I99" s="204">
        <v>193.05000000000001</v>
      </c>
      <c r="J99" s="204">
        <f>ROUND(I99*H99,2)</f>
        <v>193.05000000000001</v>
      </c>
      <c r="K99" s="201" t="s">
        <v>17</v>
      </c>
      <c r="L99" s="41"/>
      <c r="M99" s="205" t="s">
        <v>17</v>
      </c>
      <c r="N99" s="206" t="s">
        <v>41</v>
      </c>
      <c r="O99" s="207">
        <v>0</v>
      </c>
      <c r="P99" s="207">
        <f>O99*H99</f>
        <v>0</v>
      </c>
      <c r="Q99" s="207">
        <v>0</v>
      </c>
      <c r="R99" s="207">
        <f>Q99*H99</f>
        <v>0</v>
      </c>
      <c r="S99" s="207">
        <v>0</v>
      </c>
      <c r="T99" s="208">
        <f>S99*H99</f>
        <v>0</v>
      </c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R99" s="209" t="s">
        <v>134</v>
      </c>
      <c r="AT99" s="209" t="s">
        <v>129</v>
      </c>
      <c r="AU99" s="209" t="s">
        <v>77</v>
      </c>
      <c r="AY99" s="20" t="s">
        <v>126</v>
      </c>
      <c r="BE99" s="210">
        <f>IF(N99="základní",J99,0)</f>
        <v>0</v>
      </c>
      <c r="BF99" s="210">
        <f>IF(N99="snížená",J99,0)</f>
        <v>193.05000000000001</v>
      </c>
      <c r="BG99" s="210">
        <f>IF(N99="zákl. přenesená",J99,0)</f>
        <v>0</v>
      </c>
      <c r="BH99" s="210">
        <f>IF(N99="sníž. přenesená",J99,0)</f>
        <v>0</v>
      </c>
      <c r="BI99" s="210">
        <f>IF(N99="nulová",J99,0)</f>
        <v>0</v>
      </c>
      <c r="BJ99" s="20" t="s">
        <v>135</v>
      </c>
      <c r="BK99" s="210">
        <f>ROUND(I99*H99,2)</f>
        <v>193.05000000000001</v>
      </c>
      <c r="BL99" s="20" t="s">
        <v>134</v>
      </c>
      <c r="BM99" s="209" t="s">
        <v>284</v>
      </c>
    </row>
    <row r="100" s="2" customFormat="1" ht="16.5" customHeight="1">
      <c r="A100" s="35"/>
      <c r="B100" s="36"/>
      <c r="C100" s="199" t="s">
        <v>221</v>
      </c>
      <c r="D100" s="199" t="s">
        <v>129</v>
      </c>
      <c r="E100" s="200" t="s">
        <v>826</v>
      </c>
      <c r="F100" s="201" t="s">
        <v>827</v>
      </c>
      <c r="G100" s="202" t="s">
        <v>269</v>
      </c>
      <c r="H100" s="203">
        <v>1</v>
      </c>
      <c r="I100" s="204">
        <v>3844.1100000000001</v>
      </c>
      <c r="J100" s="204">
        <f>ROUND(I100*H100,2)</f>
        <v>3844.1100000000001</v>
      </c>
      <c r="K100" s="201" t="s">
        <v>17</v>
      </c>
      <c r="L100" s="41"/>
      <c r="M100" s="205" t="s">
        <v>17</v>
      </c>
      <c r="N100" s="206" t="s">
        <v>41</v>
      </c>
      <c r="O100" s="207">
        <v>0</v>
      </c>
      <c r="P100" s="207">
        <f>O100*H100</f>
        <v>0</v>
      </c>
      <c r="Q100" s="207">
        <v>0</v>
      </c>
      <c r="R100" s="207">
        <f>Q100*H100</f>
        <v>0</v>
      </c>
      <c r="S100" s="207">
        <v>0</v>
      </c>
      <c r="T100" s="208">
        <f>S100*H100</f>
        <v>0</v>
      </c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R100" s="209" t="s">
        <v>134</v>
      </c>
      <c r="AT100" s="209" t="s">
        <v>129</v>
      </c>
      <c r="AU100" s="209" t="s">
        <v>77</v>
      </c>
      <c r="AY100" s="20" t="s">
        <v>126</v>
      </c>
      <c r="BE100" s="210">
        <f>IF(N100="základní",J100,0)</f>
        <v>0</v>
      </c>
      <c r="BF100" s="210">
        <f>IF(N100="snížená",J100,0)</f>
        <v>3844.1100000000001</v>
      </c>
      <c r="BG100" s="210">
        <f>IF(N100="zákl. přenesená",J100,0)</f>
        <v>0</v>
      </c>
      <c r="BH100" s="210">
        <f>IF(N100="sníž. přenesená",J100,0)</f>
        <v>0</v>
      </c>
      <c r="BI100" s="210">
        <f>IF(N100="nulová",J100,0)</f>
        <v>0</v>
      </c>
      <c r="BJ100" s="20" t="s">
        <v>135</v>
      </c>
      <c r="BK100" s="210">
        <f>ROUND(I100*H100,2)</f>
        <v>3844.1100000000001</v>
      </c>
      <c r="BL100" s="20" t="s">
        <v>134</v>
      </c>
      <c r="BM100" s="209" t="s">
        <v>297</v>
      </c>
    </row>
    <row r="101" s="2" customFormat="1" ht="16.5" customHeight="1">
      <c r="A101" s="35"/>
      <c r="B101" s="36"/>
      <c r="C101" s="199" t="s">
        <v>226</v>
      </c>
      <c r="D101" s="199" t="s">
        <v>129</v>
      </c>
      <c r="E101" s="200" t="s">
        <v>828</v>
      </c>
      <c r="F101" s="201" t="s">
        <v>829</v>
      </c>
      <c r="G101" s="202" t="s">
        <v>269</v>
      </c>
      <c r="H101" s="203">
        <v>1</v>
      </c>
      <c r="I101" s="204">
        <v>215.06</v>
      </c>
      <c r="J101" s="204">
        <f>ROUND(I101*H101,2)</f>
        <v>215.06</v>
      </c>
      <c r="K101" s="201" t="s">
        <v>17</v>
      </c>
      <c r="L101" s="41"/>
      <c r="M101" s="205" t="s">
        <v>17</v>
      </c>
      <c r="N101" s="206" t="s">
        <v>41</v>
      </c>
      <c r="O101" s="207">
        <v>0</v>
      </c>
      <c r="P101" s="207">
        <f>O101*H101</f>
        <v>0</v>
      </c>
      <c r="Q101" s="207">
        <v>0</v>
      </c>
      <c r="R101" s="207">
        <f>Q101*H101</f>
        <v>0</v>
      </c>
      <c r="S101" s="207">
        <v>0</v>
      </c>
      <c r="T101" s="208">
        <f>S101*H101</f>
        <v>0</v>
      </c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R101" s="209" t="s">
        <v>134</v>
      </c>
      <c r="AT101" s="209" t="s">
        <v>129</v>
      </c>
      <c r="AU101" s="209" t="s">
        <v>77</v>
      </c>
      <c r="AY101" s="20" t="s">
        <v>126</v>
      </c>
      <c r="BE101" s="210">
        <f>IF(N101="základní",J101,0)</f>
        <v>0</v>
      </c>
      <c r="BF101" s="210">
        <f>IF(N101="snížená",J101,0)</f>
        <v>215.06</v>
      </c>
      <c r="BG101" s="210">
        <f>IF(N101="zákl. přenesená",J101,0)</f>
        <v>0</v>
      </c>
      <c r="BH101" s="210">
        <f>IF(N101="sníž. přenesená",J101,0)</f>
        <v>0</v>
      </c>
      <c r="BI101" s="210">
        <f>IF(N101="nulová",J101,0)</f>
        <v>0</v>
      </c>
      <c r="BJ101" s="20" t="s">
        <v>135</v>
      </c>
      <c r="BK101" s="210">
        <f>ROUND(I101*H101,2)</f>
        <v>215.06</v>
      </c>
      <c r="BL101" s="20" t="s">
        <v>134</v>
      </c>
      <c r="BM101" s="209" t="s">
        <v>313</v>
      </c>
    </row>
    <row r="102" s="2" customFormat="1" ht="16.5" customHeight="1">
      <c r="A102" s="35"/>
      <c r="B102" s="36"/>
      <c r="C102" s="199" t="s">
        <v>232</v>
      </c>
      <c r="D102" s="199" t="s">
        <v>129</v>
      </c>
      <c r="E102" s="200" t="s">
        <v>830</v>
      </c>
      <c r="F102" s="201" t="s">
        <v>831</v>
      </c>
      <c r="G102" s="202" t="s">
        <v>269</v>
      </c>
      <c r="H102" s="203">
        <v>1</v>
      </c>
      <c r="I102" s="204">
        <v>4390.3999999999996</v>
      </c>
      <c r="J102" s="204">
        <f>ROUND(I102*H102,2)</f>
        <v>4390.3999999999996</v>
      </c>
      <c r="K102" s="201" t="s">
        <v>17</v>
      </c>
      <c r="L102" s="41"/>
      <c r="M102" s="205" t="s">
        <v>17</v>
      </c>
      <c r="N102" s="206" t="s">
        <v>41</v>
      </c>
      <c r="O102" s="207">
        <v>0</v>
      </c>
      <c r="P102" s="207">
        <f>O102*H102</f>
        <v>0</v>
      </c>
      <c r="Q102" s="207">
        <v>0</v>
      </c>
      <c r="R102" s="207">
        <f>Q102*H102</f>
        <v>0</v>
      </c>
      <c r="S102" s="207">
        <v>0</v>
      </c>
      <c r="T102" s="208">
        <f>S102*H102</f>
        <v>0</v>
      </c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R102" s="209" t="s">
        <v>134</v>
      </c>
      <c r="AT102" s="209" t="s">
        <v>129</v>
      </c>
      <c r="AU102" s="209" t="s">
        <v>77</v>
      </c>
      <c r="AY102" s="20" t="s">
        <v>126</v>
      </c>
      <c r="BE102" s="210">
        <f>IF(N102="základní",J102,0)</f>
        <v>0</v>
      </c>
      <c r="BF102" s="210">
        <f>IF(N102="snížená",J102,0)</f>
        <v>4390.3999999999996</v>
      </c>
      <c r="BG102" s="210">
        <f>IF(N102="zákl. přenesená",J102,0)</f>
        <v>0</v>
      </c>
      <c r="BH102" s="210">
        <f>IF(N102="sníž. přenesená",J102,0)</f>
        <v>0</v>
      </c>
      <c r="BI102" s="210">
        <f>IF(N102="nulová",J102,0)</f>
        <v>0</v>
      </c>
      <c r="BJ102" s="20" t="s">
        <v>135</v>
      </c>
      <c r="BK102" s="210">
        <f>ROUND(I102*H102,2)</f>
        <v>4390.3999999999996</v>
      </c>
      <c r="BL102" s="20" t="s">
        <v>134</v>
      </c>
      <c r="BM102" s="209" t="s">
        <v>325</v>
      </c>
    </row>
    <row r="103" s="2" customFormat="1" ht="16.5" customHeight="1">
      <c r="A103" s="35"/>
      <c r="B103" s="36"/>
      <c r="C103" s="199" t="s">
        <v>238</v>
      </c>
      <c r="D103" s="199" t="s">
        <v>129</v>
      </c>
      <c r="E103" s="200" t="s">
        <v>832</v>
      </c>
      <c r="F103" s="201" t="s">
        <v>833</v>
      </c>
      <c r="G103" s="202" t="s">
        <v>269</v>
      </c>
      <c r="H103" s="203">
        <v>1</v>
      </c>
      <c r="I103" s="204">
        <v>2822.4000000000001</v>
      </c>
      <c r="J103" s="204">
        <f>ROUND(I103*H103,2)</f>
        <v>2822.4000000000001</v>
      </c>
      <c r="K103" s="201" t="s">
        <v>17</v>
      </c>
      <c r="L103" s="41"/>
      <c r="M103" s="205" t="s">
        <v>17</v>
      </c>
      <c r="N103" s="206" t="s">
        <v>41</v>
      </c>
      <c r="O103" s="207">
        <v>0</v>
      </c>
      <c r="P103" s="207">
        <f>O103*H103</f>
        <v>0</v>
      </c>
      <c r="Q103" s="207">
        <v>0</v>
      </c>
      <c r="R103" s="207">
        <f>Q103*H103</f>
        <v>0</v>
      </c>
      <c r="S103" s="207">
        <v>0</v>
      </c>
      <c r="T103" s="208">
        <f>S103*H103</f>
        <v>0</v>
      </c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R103" s="209" t="s">
        <v>134</v>
      </c>
      <c r="AT103" s="209" t="s">
        <v>129</v>
      </c>
      <c r="AU103" s="209" t="s">
        <v>77</v>
      </c>
      <c r="AY103" s="20" t="s">
        <v>126</v>
      </c>
      <c r="BE103" s="210">
        <f>IF(N103="základní",J103,0)</f>
        <v>0</v>
      </c>
      <c r="BF103" s="210">
        <f>IF(N103="snížená",J103,0)</f>
        <v>2822.4000000000001</v>
      </c>
      <c r="BG103" s="210">
        <f>IF(N103="zákl. přenesená",J103,0)</f>
        <v>0</v>
      </c>
      <c r="BH103" s="210">
        <f>IF(N103="sníž. přenesená",J103,0)</f>
        <v>0</v>
      </c>
      <c r="BI103" s="210">
        <f>IF(N103="nulová",J103,0)</f>
        <v>0</v>
      </c>
      <c r="BJ103" s="20" t="s">
        <v>135</v>
      </c>
      <c r="BK103" s="210">
        <f>ROUND(I103*H103,2)</f>
        <v>2822.4000000000001</v>
      </c>
      <c r="BL103" s="20" t="s">
        <v>134</v>
      </c>
      <c r="BM103" s="209" t="s">
        <v>337</v>
      </c>
    </row>
    <row r="104" s="2" customFormat="1" ht="16.5" customHeight="1">
      <c r="A104" s="35"/>
      <c r="B104" s="36"/>
      <c r="C104" s="199" t="s">
        <v>244</v>
      </c>
      <c r="D104" s="199" t="s">
        <v>129</v>
      </c>
      <c r="E104" s="200" t="s">
        <v>834</v>
      </c>
      <c r="F104" s="201" t="s">
        <v>835</v>
      </c>
      <c r="G104" s="202" t="s">
        <v>132</v>
      </c>
      <c r="H104" s="203">
        <v>1</v>
      </c>
      <c r="I104" s="204">
        <v>1218.56</v>
      </c>
      <c r="J104" s="204">
        <f>ROUND(I104*H104,2)</f>
        <v>1218.56</v>
      </c>
      <c r="K104" s="201" t="s">
        <v>17</v>
      </c>
      <c r="L104" s="41"/>
      <c r="M104" s="205" t="s">
        <v>17</v>
      </c>
      <c r="N104" s="206" t="s">
        <v>41</v>
      </c>
      <c r="O104" s="207">
        <v>0</v>
      </c>
      <c r="P104" s="207">
        <f>O104*H104</f>
        <v>0</v>
      </c>
      <c r="Q104" s="207">
        <v>0</v>
      </c>
      <c r="R104" s="207">
        <f>Q104*H104</f>
        <v>0</v>
      </c>
      <c r="S104" s="207">
        <v>0</v>
      </c>
      <c r="T104" s="208">
        <f>S104*H104</f>
        <v>0</v>
      </c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R104" s="209" t="s">
        <v>134</v>
      </c>
      <c r="AT104" s="209" t="s">
        <v>129</v>
      </c>
      <c r="AU104" s="209" t="s">
        <v>77</v>
      </c>
      <c r="AY104" s="20" t="s">
        <v>126</v>
      </c>
      <c r="BE104" s="210">
        <f>IF(N104="základní",J104,0)</f>
        <v>0</v>
      </c>
      <c r="BF104" s="210">
        <f>IF(N104="snížená",J104,0)</f>
        <v>1218.56</v>
      </c>
      <c r="BG104" s="210">
        <f>IF(N104="zákl. přenesená",J104,0)</f>
        <v>0</v>
      </c>
      <c r="BH104" s="210">
        <f>IF(N104="sníž. přenesená",J104,0)</f>
        <v>0</v>
      </c>
      <c r="BI104" s="210">
        <f>IF(N104="nulová",J104,0)</f>
        <v>0</v>
      </c>
      <c r="BJ104" s="20" t="s">
        <v>135</v>
      </c>
      <c r="BK104" s="210">
        <f>ROUND(I104*H104,2)</f>
        <v>1218.56</v>
      </c>
      <c r="BL104" s="20" t="s">
        <v>134</v>
      </c>
      <c r="BM104" s="209" t="s">
        <v>347</v>
      </c>
    </row>
    <row r="105" s="2" customFormat="1" ht="16.5" customHeight="1">
      <c r="A105" s="35"/>
      <c r="B105" s="36"/>
      <c r="C105" s="199" t="s">
        <v>249</v>
      </c>
      <c r="D105" s="199" t="s">
        <v>129</v>
      </c>
      <c r="E105" s="200" t="s">
        <v>836</v>
      </c>
      <c r="F105" s="201" t="s">
        <v>837</v>
      </c>
      <c r="G105" s="202" t="s">
        <v>269</v>
      </c>
      <c r="H105" s="203">
        <v>2</v>
      </c>
      <c r="I105" s="204">
        <v>115.67</v>
      </c>
      <c r="J105" s="204">
        <f>ROUND(I105*H105,2)</f>
        <v>231.34</v>
      </c>
      <c r="K105" s="201" t="s">
        <v>17</v>
      </c>
      <c r="L105" s="41"/>
      <c r="M105" s="205" t="s">
        <v>17</v>
      </c>
      <c r="N105" s="206" t="s">
        <v>41</v>
      </c>
      <c r="O105" s="207">
        <v>0</v>
      </c>
      <c r="P105" s="207">
        <f>O105*H105</f>
        <v>0</v>
      </c>
      <c r="Q105" s="207">
        <v>0</v>
      </c>
      <c r="R105" s="207">
        <f>Q105*H105</f>
        <v>0</v>
      </c>
      <c r="S105" s="207">
        <v>0</v>
      </c>
      <c r="T105" s="208">
        <f>S105*H105</f>
        <v>0</v>
      </c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R105" s="209" t="s">
        <v>134</v>
      </c>
      <c r="AT105" s="209" t="s">
        <v>129</v>
      </c>
      <c r="AU105" s="209" t="s">
        <v>77</v>
      </c>
      <c r="AY105" s="20" t="s">
        <v>126</v>
      </c>
      <c r="BE105" s="210">
        <f>IF(N105="základní",J105,0)</f>
        <v>0</v>
      </c>
      <c r="BF105" s="210">
        <f>IF(N105="snížená",J105,0)</f>
        <v>231.34</v>
      </c>
      <c r="BG105" s="210">
        <f>IF(N105="zákl. přenesená",J105,0)</f>
        <v>0</v>
      </c>
      <c r="BH105" s="210">
        <f>IF(N105="sníž. přenesená",J105,0)</f>
        <v>0</v>
      </c>
      <c r="BI105" s="210">
        <f>IF(N105="nulová",J105,0)</f>
        <v>0</v>
      </c>
      <c r="BJ105" s="20" t="s">
        <v>135</v>
      </c>
      <c r="BK105" s="210">
        <f>ROUND(I105*H105,2)</f>
        <v>231.34</v>
      </c>
      <c r="BL105" s="20" t="s">
        <v>134</v>
      </c>
      <c r="BM105" s="209" t="s">
        <v>359</v>
      </c>
    </row>
    <row r="106" s="2" customFormat="1" ht="16.5" customHeight="1">
      <c r="A106" s="35"/>
      <c r="B106" s="36"/>
      <c r="C106" s="199" t="s">
        <v>257</v>
      </c>
      <c r="D106" s="199" t="s">
        <v>129</v>
      </c>
      <c r="E106" s="200" t="s">
        <v>838</v>
      </c>
      <c r="F106" s="201" t="s">
        <v>839</v>
      </c>
      <c r="G106" s="202" t="s">
        <v>269</v>
      </c>
      <c r="H106" s="203">
        <v>1</v>
      </c>
      <c r="I106" s="204">
        <v>118.2</v>
      </c>
      <c r="J106" s="204">
        <f>ROUND(I106*H106,2)</f>
        <v>118.2</v>
      </c>
      <c r="K106" s="201" t="s">
        <v>17</v>
      </c>
      <c r="L106" s="41"/>
      <c r="M106" s="205" t="s">
        <v>17</v>
      </c>
      <c r="N106" s="206" t="s">
        <v>41</v>
      </c>
      <c r="O106" s="207">
        <v>0</v>
      </c>
      <c r="P106" s="207">
        <f>O106*H106</f>
        <v>0</v>
      </c>
      <c r="Q106" s="207">
        <v>0</v>
      </c>
      <c r="R106" s="207">
        <f>Q106*H106</f>
        <v>0</v>
      </c>
      <c r="S106" s="207">
        <v>0</v>
      </c>
      <c r="T106" s="208">
        <f>S106*H106</f>
        <v>0</v>
      </c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R106" s="209" t="s">
        <v>134</v>
      </c>
      <c r="AT106" s="209" t="s">
        <v>129</v>
      </c>
      <c r="AU106" s="209" t="s">
        <v>77</v>
      </c>
      <c r="AY106" s="20" t="s">
        <v>126</v>
      </c>
      <c r="BE106" s="210">
        <f>IF(N106="základní",J106,0)</f>
        <v>0</v>
      </c>
      <c r="BF106" s="210">
        <f>IF(N106="snížená",J106,0)</f>
        <v>118.2</v>
      </c>
      <c r="BG106" s="210">
        <f>IF(N106="zákl. přenesená",J106,0)</f>
        <v>0</v>
      </c>
      <c r="BH106" s="210">
        <f>IF(N106="sníž. přenesená",J106,0)</f>
        <v>0</v>
      </c>
      <c r="BI106" s="210">
        <f>IF(N106="nulová",J106,0)</f>
        <v>0</v>
      </c>
      <c r="BJ106" s="20" t="s">
        <v>135</v>
      </c>
      <c r="BK106" s="210">
        <f>ROUND(I106*H106,2)</f>
        <v>118.2</v>
      </c>
      <c r="BL106" s="20" t="s">
        <v>134</v>
      </c>
      <c r="BM106" s="209" t="s">
        <v>369</v>
      </c>
    </row>
    <row r="107" s="2" customFormat="1" ht="16.5" customHeight="1">
      <c r="A107" s="35"/>
      <c r="B107" s="36"/>
      <c r="C107" s="199" t="s">
        <v>262</v>
      </c>
      <c r="D107" s="199" t="s">
        <v>129</v>
      </c>
      <c r="E107" s="200" t="s">
        <v>840</v>
      </c>
      <c r="F107" s="201" t="s">
        <v>841</v>
      </c>
      <c r="G107" s="202" t="s">
        <v>269</v>
      </c>
      <c r="H107" s="203">
        <v>1</v>
      </c>
      <c r="I107" s="204">
        <v>2252.2800000000002</v>
      </c>
      <c r="J107" s="204">
        <f>ROUND(I107*H107,2)</f>
        <v>2252.2800000000002</v>
      </c>
      <c r="K107" s="201" t="s">
        <v>17</v>
      </c>
      <c r="L107" s="41"/>
      <c r="M107" s="205" t="s">
        <v>17</v>
      </c>
      <c r="N107" s="206" t="s">
        <v>41</v>
      </c>
      <c r="O107" s="207">
        <v>0</v>
      </c>
      <c r="P107" s="207">
        <f>O107*H107</f>
        <v>0</v>
      </c>
      <c r="Q107" s="207">
        <v>0</v>
      </c>
      <c r="R107" s="207">
        <f>Q107*H107</f>
        <v>0</v>
      </c>
      <c r="S107" s="207">
        <v>0</v>
      </c>
      <c r="T107" s="208">
        <f>S107*H107</f>
        <v>0</v>
      </c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R107" s="209" t="s">
        <v>134</v>
      </c>
      <c r="AT107" s="209" t="s">
        <v>129</v>
      </c>
      <c r="AU107" s="209" t="s">
        <v>77</v>
      </c>
      <c r="AY107" s="20" t="s">
        <v>126</v>
      </c>
      <c r="BE107" s="210">
        <f>IF(N107="základní",J107,0)</f>
        <v>0</v>
      </c>
      <c r="BF107" s="210">
        <f>IF(N107="snížená",J107,0)</f>
        <v>2252.2800000000002</v>
      </c>
      <c r="BG107" s="210">
        <f>IF(N107="zákl. přenesená",J107,0)</f>
        <v>0</v>
      </c>
      <c r="BH107" s="210">
        <f>IF(N107="sníž. přenesená",J107,0)</f>
        <v>0</v>
      </c>
      <c r="BI107" s="210">
        <f>IF(N107="nulová",J107,0)</f>
        <v>0</v>
      </c>
      <c r="BJ107" s="20" t="s">
        <v>135</v>
      </c>
      <c r="BK107" s="210">
        <f>ROUND(I107*H107,2)</f>
        <v>2252.2800000000002</v>
      </c>
      <c r="BL107" s="20" t="s">
        <v>134</v>
      </c>
      <c r="BM107" s="209" t="s">
        <v>378</v>
      </c>
    </row>
    <row r="108" s="2" customFormat="1" ht="16.5" customHeight="1">
      <c r="A108" s="35"/>
      <c r="B108" s="36"/>
      <c r="C108" s="199" t="s">
        <v>7</v>
      </c>
      <c r="D108" s="199" t="s">
        <v>129</v>
      </c>
      <c r="E108" s="200" t="s">
        <v>842</v>
      </c>
      <c r="F108" s="201" t="s">
        <v>843</v>
      </c>
      <c r="G108" s="202" t="s">
        <v>269</v>
      </c>
      <c r="H108" s="203">
        <v>1</v>
      </c>
      <c r="I108" s="204">
        <v>2822.4000000000001</v>
      </c>
      <c r="J108" s="204">
        <f>ROUND(I108*H108,2)</f>
        <v>2822.4000000000001</v>
      </c>
      <c r="K108" s="201" t="s">
        <v>17</v>
      </c>
      <c r="L108" s="41"/>
      <c r="M108" s="205" t="s">
        <v>17</v>
      </c>
      <c r="N108" s="206" t="s">
        <v>41</v>
      </c>
      <c r="O108" s="207">
        <v>0</v>
      </c>
      <c r="P108" s="207">
        <f>O108*H108</f>
        <v>0</v>
      </c>
      <c r="Q108" s="207">
        <v>0</v>
      </c>
      <c r="R108" s="207">
        <f>Q108*H108</f>
        <v>0</v>
      </c>
      <c r="S108" s="207">
        <v>0</v>
      </c>
      <c r="T108" s="208">
        <f>S108*H108</f>
        <v>0</v>
      </c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R108" s="209" t="s">
        <v>134</v>
      </c>
      <c r="AT108" s="209" t="s">
        <v>129</v>
      </c>
      <c r="AU108" s="209" t="s">
        <v>77</v>
      </c>
      <c r="AY108" s="20" t="s">
        <v>126</v>
      </c>
      <c r="BE108" s="210">
        <f>IF(N108="základní",J108,0)</f>
        <v>0</v>
      </c>
      <c r="BF108" s="210">
        <f>IF(N108="snížená",J108,0)</f>
        <v>2822.4000000000001</v>
      </c>
      <c r="BG108" s="210">
        <f>IF(N108="zákl. přenesená",J108,0)</f>
        <v>0</v>
      </c>
      <c r="BH108" s="210">
        <f>IF(N108="sníž. přenesená",J108,0)</f>
        <v>0</v>
      </c>
      <c r="BI108" s="210">
        <f>IF(N108="nulová",J108,0)</f>
        <v>0</v>
      </c>
      <c r="BJ108" s="20" t="s">
        <v>135</v>
      </c>
      <c r="BK108" s="210">
        <f>ROUND(I108*H108,2)</f>
        <v>2822.4000000000001</v>
      </c>
      <c r="BL108" s="20" t="s">
        <v>134</v>
      </c>
      <c r="BM108" s="209" t="s">
        <v>387</v>
      </c>
    </row>
    <row r="109" s="2" customFormat="1" ht="16.5" customHeight="1">
      <c r="A109" s="35"/>
      <c r="B109" s="36"/>
      <c r="C109" s="199" t="s">
        <v>273</v>
      </c>
      <c r="D109" s="199" t="s">
        <v>129</v>
      </c>
      <c r="E109" s="200" t="s">
        <v>844</v>
      </c>
      <c r="F109" s="201" t="s">
        <v>845</v>
      </c>
      <c r="G109" s="202" t="s">
        <v>269</v>
      </c>
      <c r="H109" s="203">
        <v>1</v>
      </c>
      <c r="I109" s="204">
        <v>3149.8000000000002</v>
      </c>
      <c r="J109" s="204">
        <f>ROUND(I109*H109,2)</f>
        <v>3149.8000000000002</v>
      </c>
      <c r="K109" s="201" t="s">
        <v>17</v>
      </c>
      <c r="L109" s="41"/>
      <c r="M109" s="205" t="s">
        <v>17</v>
      </c>
      <c r="N109" s="206" t="s">
        <v>41</v>
      </c>
      <c r="O109" s="207">
        <v>0</v>
      </c>
      <c r="P109" s="207">
        <f>O109*H109</f>
        <v>0</v>
      </c>
      <c r="Q109" s="207">
        <v>0</v>
      </c>
      <c r="R109" s="207">
        <f>Q109*H109</f>
        <v>0</v>
      </c>
      <c r="S109" s="207">
        <v>0</v>
      </c>
      <c r="T109" s="208">
        <f>S109*H109</f>
        <v>0</v>
      </c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R109" s="209" t="s">
        <v>134</v>
      </c>
      <c r="AT109" s="209" t="s">
        <v>129</v>
      </c>
      <c r="AU109" s="209" t="s">
        <v>77</v>
      </c>
      <c r="AY109" s="20" t="s">
        <v>126</v>
      </c>
      <c r="BE109" s="210">
        <f>IF(N109="základní",J109,0)</f>
        <v>0</v>
      </c>
      <c r="BF109" s="210">
        <f>IF(N109="snížená",J109,0)</f>
        <v>3149.8000000000002</v>
      </c>
      <c r="BG109" s="210">
        <f>IF(N109="zákl. přenesená",J109,0)</f>
        <v>0</v>
      </c>
      <c r="BH109" s="210">
        <f>IF(N109="sníž. přenesená",J109,0)</f>
        <v>0</v>
      </c>
      <c r="BI109" s="210">
        <f>IF(N109="nulová",J109,0)</f>
        <v>0</v>
      </c>
      <c r="BJ109" s="20" t="s">
        <v>135</v>
      </c>
      <c r="BK109" s="210">
        <f>ROUND(I109*H109,2)</f>
        <v>3149.8000000000002</v>
      </c>
      <c r="BL109" s="20" t="s">
        <v>134</v>
      </c>
      <c r="BM109" s="209" t="s">
        <v>396</v>
      </c>
    </row>
    <row r="110" s="12" customFormat="1" ht="25.92" customHeight="1">
      <c r="A110" s="12"/>
      <c r="B110" s="184"/>
      <c r="C110" s="185"/>
      <c r="D110" s="186" t="s">
        <v>68</v>
      </c>
      <c r="E110" s="187" t="s">
        <v>846</v>
      </c>
      <c r="F110" s="187" t="s">
        <v>847</v>
      </c>
      <c r="G110" s="185"/>
      <c r="H110" s="185"/>
      <c r="I110" s="185"/>
      <c r="J110" s="188">
        <f>BK110</f>
        <v>6160</v>
      </c>
      <c r="K110" s="185"/>
      <c r="L110" s="189"/>
      <c r="M110" s="190"/>
      <c r="N110" s="191"/>
      <c r="O110" s="191"/>
      <c r="P110" s="192">
        <f>SUM(P111:P114)</f>
        <v>0</v>
      </c>
      <c r="Q110" s="191"/>
      <c r="R110" s="192">
        <f>SUM(R111:R114)</f>
        <v>0</v>
      </c>
      <c r="S110" s="191"/>
      <c r="T110" s="193">
        <f>SUM(T111:T114)</f>
        <v>0</v>
      </c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R110" s="194" t="s">
        <v>77</v>
      </c>
      <c r="AT110" s="195" t="s">
        <v>68</v>
      </c>
      <c r="AU110" s="195" t="s">
        <v>69</v>
      </c>
      <c r="AY110" s="194" t="s">
        <v>126</v>
      </c>
      <c r="BK110" s="196">
        <f>SUM(BK111:BK114)</f>
        <v>6160</v>
      </c>
    </row>
    <row r="111" s="2" customFormat="1" ht="21.75" customHeight="1">
      <c r="A111" s="35"/>
      <c r="B111" s="36"/>
      <c r="C111" s="199" t="s">
        <v>279</v>
      </c>
      <c r="D111" s="199" t="s">
        <v>129</v>
      </c>
      <c r="E111" s="200" t="s">
        <v>848</v>
      </c>
      <c r="F111" s="201" t="s">
        <v>849</v>
      </c>
      <c r="G111" s="202" t="s">
        <v>269</v>
      </c>
      <c r="H111" s="203">
        <v>1</v>
      </c>
      <c r="I111" s="204">
        <v>2240</v>
      </c>
      <c r="J111" s="204">
        <f>ROUND(I111*H111,2)</f>
        <v>2240</v>
      </c>
      <c r="K111" s="201" t="s">
        <v>17</v>
      </c>
      <c r="L111" s="41"/>
      <c r="M111" s="205" t="s">
        <v>17</v>
      </c>
      <c r="N111" s="206" t="s">
        <v>41</v>
      </c>
      <c r="O111" s="207">
        <v>0</v>
      </c>
      <c r="P111" s="207">
        <f>O111*H111</f>
        <v>0</v>
      </c>
      <c r="Q111" s="207">
        <v>0</v>
      </c>
      <c r="R111" s="207">
        <f>Q111*H111</f>
        <v>0</v>
      </c>
      <c r="S111" s="207">
        <v>0</v>
      </c>
      <c r="T111" s="208">
        <f>S111*H111</f>
        <v>0</v>
      </c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R111" s="209" t="s">
        <v>134</v>
      </c>
      <c r="AT111" s="209" t="s">
        <v>129</v>
      </c>
      <c r="AU111" s="209" t="s">
        <v>77</v>
      </c>
      <c r="AY111" s="20" t="s">
        <v>126</v>
      </c>
      <c r="BE111" s="210">
        <f>IF(N111="základní",J111,0)</f>
        <v>0</v>
      </c>
      <c r="BF111" s="210">
        <f>IF(N111="snížená",J111,0)</f>
        <v>2240</v>
      </c>
      <c r="BG111" s="210">
        <f>IF(N111="zákl. přenesená",J111,0)</f>
        <v>0</v>
      </c>
      <c r="BH111" s="210">
        <f>IF(N111="sníž. přenesená",J111,0)</f>
        <v>0</v>
      </c>
      <c r="BI111" s="210">
        <f>IF(N111="nulová",J111,0)</f>
        <v>0</v>
      </c>
      <c r="BJ111" s="20" t="s">
        <v>135</v>
      </c>
      <c r="BK111" s="210">
        <f>ROUND(I111*H111,2)</f>
        <v>2240</v>
      </c>
      <c r="BL111" s="20" t="s">
        <v>134</v>
      </c>
      <c r="BM111" s="209" t="s">
        <v>405</v>
      </c>
    </row>
    <row r="112" s="2" customFormat="1" ht="16.5" customHeight="1">
      <c r="A112" s="35"/>
      <c r="B112" s="36"/>
      <c r="C112" s="199" t="s">
        <v>284</v>
      </c>
      <c r="D112" s="199" t="s">
        <v>129</v>
      </c>
      <c r="E112" s="200" t="s">
        <v>850</v>
      </c>
      <c r="F112" s="201" t="s">
        <v>851</v>
      </c>
      <c r="G112" s="202" t="s">
        <v>269</v>
      </c>
      <c r="H112" s="203">
        <v>1</v>
      </c>
      <c r="I112" s="204">
        <v>1680</v>
      </c>
      <c r="J112" s="204">
        <f>ROUND(I112*H112,2)</f>
        <v>1680</v>
      </c>
      <c r="K112" s="201" t="s">
        <v>17</v>
      </c>
      <c r="L112" s="41"/>
      <c r="M112" s="205" t="s">
        <v>17</v>
      </c>
      <c r="N112" s="206" t="s">
        <v>41</v>
      </c>
      <c r="O112" s="207">
        <v>0</v>
      </c>
      <c r="P112" s="207">
        <f>O112*H112</f>
        <v>0</v>
      </c>
      <c r="Q112" s="207">
        <v>0</v>
      </c>
      <c r="R112" s="207">
        <f>Q112*H112</f>
        <v>0</v>
      </c>
      <c r="S112" s="207">
        <v>0</v>
      </c>
      <c r="T112" s="208">
        <f>S112*H112</f>
        <v>0</v>
      </c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R112" s="209" t="s">
        <v>134</v>
      </c>
      <c r="AT112" s="209" t="s">
        <v>129</v>
      </c>
      <c r="AU112" s="209" t="s">
        <v>77</v>
      </c>
      <c r="AY112" s="20" t="s">
        <v>126</v>
      </c>
      <c r="BE112" s="210">
        <f>IF(N112="základní",J112,0)</f>
        <v>0</v>
      </c>
      <c r="BF112" s="210">
        <f>IF(N112="snížená",J112,0)</f>
        <v>1680</v>
      </c>
      <c r="BG112" s="210">
        <f>IF(N112="zákl. přenesená",J112,0)</f>
        <v>0</v>
      </c>
      <c r="BH112" s="210">
        <f>IF(N112="sníž. přenesená",J112,0)</f>
        <v>0</v>
      </c>
      <c r="BI112" s="210">
        <f>IF(N112="nulová",J112,0)</f>
        <v>0</v>
      </c>
      <c r="BJ112" s="20" t="s">
        <v>135</v>
      </c>
      <c r="BK112" s="210">
        <f>ROUND(I112*H112,2)</f>
        <v>1680</v>
      </c>
      <c r="BL112" s="20" t="s">
        <v>134</v>
      </c>
      <c r="BM112" s="209" t="s">
        <v>414</v>
      </c>
    </row>
    <row r="113" s="2" customFormat="1" ht="16.5" customHeight="1">
      <c r="A113" s="35"/>
      <c r="B113" s="36"/>
      <c r="C113" s="199" t="s">
        <v>290</v>
      </c>
      <c r="D113" s="199" t="s">
        <v>129</v>
      </c>
      <c r="E113" s="200" t="s">
        <v>852</v>
      </c>
      <c r="F113" s="201" t="s">
        <v>853</v>
      </c>
      <c r="G113" s="202" t="s">
        <v>854</v>
      </c>
      <c r="H113" s="203">
        <v>5.5</v>
      </c>
      <c r="I113" s="204">
        <v>224</v>
      </c>
      <c r="J113" s="204">
        <f>ROUND(I113*H113,2)</f>
        <v>1232</v>
      </c>
      <c r="K113" s="201" t="s">
        <v>17</v>
      </c>
      <c r="L113" s="41"/>
      <c r="M113" s="205" t="s">
        <v>17</v>
      </c>
      <c r="N113" s="206" t="s">
        <v>41</v>
      </c>
      <c r="O113" s="207">
        <v>0</v>
      </c>
      <c r="P113" s="207">
        <f>O113*H113</f>
        <v>0</v>
      </c>
      <c r="Q113" s="207">
        <v>0</v>
      </c>
      <c r="R113" s="207">
        <f>Q113*H113</f>
        <v>0</v>
      </c>
      <c r="S113" s="207">
        <v>0</v>
      </c>
      <c r="T113" s="208">
        <f>S113*H113</f>
        <v>0</v>
      </c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R113" s="209" t="s">
        <v>134</v>
      </c>
      <c r="AT113" s="209" t="s">
        <v>129</v>
      </c>
      <c r="AU113" s="209" t="s">
        <v>77</v>
      </c>
      <c r="AY113" s="20" t="s">
        <v>126</v>
      </c>
      <c r="BE113" s="210">
        <f>IF(N113="základní",J113,0)</f>
        <v>0</v>
      </c>
      <c r="BF113" s="210">
        <f>IF(N113="snížená",J113,0)</f>
        <v>1232</v>
      </c>
      <c r="BG113" s="210">
        <f>IF(N113="zákl. přenesená",J113,0)</f>
        <v>0</v>
      </c>
      <c r="BH113" s="210">
        <f>IF(N113="sníž. přenesená",J113,0)</f>
        <v>0</v>
      </c>
      <c r="BI113" s="210">
        <f>IF(N113="nulová",J113,0)</f>
        <v>0</v>
      </c>
      <c r="BJ113" s="20" t="s">
        <v>135</v>
      </c>
      <c r="BK113" s="210">
        <f>ROUND(I113*H113,2)</f>
        <v>1232</v>
      </c>
      <c r="BL113" s="20" t="s">
        <v>134</v>
      </c>
      <c r="BM113" s="209" t="s">
        <v>423</v>
      </c>
    </row>
    <row r="114" s="2" customFormat="1" ht="16.5" customHeight="1">
      <c r="A114" s="35"/>
      <c r="B114" s="36"/>
      <c r="C114" s="199" t="s">
        <v>297</v>
      </c>
      <c r="D114" s="199" t="s">
        <v>129</v>
      </c>
      <c r="E114" s="200" t="s">
        <v>855</v>
      </c>
      <c r="F114" s="201" t="s">
        <v>856</v>
      </c>
      <c r="G114" s="202" t="s">
        <v>857</v>
      </c>
      <c r="H114" s="203">
        <v>1</v>
      </c>
      <c r="I114" s="204">
        <v>1008</v>
      </c>
      <c r="J114" s="204">
        <f>ROUND(I114*H114,2)</f>
        <v>1008</v>
      </c>
      <c r="K114" s="201" t="s">
        <v>17</v>
      </c>
      <c r="L114" s="41"/>
      <c r="M114" s="205" t="s">
        <v>17</v>
      </c>
      <c r="N114" s="206" t="s">
        <v>41</v>
      </c>
      <c r="O114" s="207">
        <v>0</v>
      </c>
      <c r="P114" s="207">
        <f>O114*H114</f>
        <v>0</v>
      </c>
      <c r="Q114" s="207">
        <v>0</v>
      </c>
      <c r="R114" s="207">
        <f>Q114*H114</f>
        <v>0</v>
      </c>
      <c r="S114" s="207">
        <v>0</v>
      </c>
      <c r="T114" s="208">
        <f>S114*H114</f>
        <v>0</v>
      </c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R114" s="209" t="s">
        <v>134</v>
      </c>
      <c r="AT114" s="209" t="s">
        <v>129</v>
      </c>
      <c r="AU114" s="209" t="s">
        <v>77</v>
      </c>
      <c r="AY114" s="20" t="s">
        <v>126</v>
      </c>
      <c r="BE114" s="210">
        <f>IF(N114="základní",J114,0)</f>
        <v>0</v>
      </c>
      <c r="BF114" s="210">
        <f>IF(N114="snížená",J114,0)</f>
        <v>1008</v>
      </c>
      <c r="BG114" s="210">
        <f>IF(N114="zákl. přenesená",J114,0)</f>
        <v>0</v>
      </c>
      <c r="BH114" s="210">
        <f>IF(N114="sníž. přenesená",J114,0)</f>
        <v>0</v>
      </c>
      <c r="BI114" s="210">
        <f>IF(N114="nulová",J114,0)</f>
        <v>0</v>
      </c>
      <c r="BJ114" s="20" t="s">
        <v>135</v>
      </c>
      <c r="BK114" s="210">
        <f>ROUND(I114*H114,2)</f>
        <v>1008</v>
      </c>
      <c r="BL114" s="20" t="s">
        <v>134</v>
      </c>
      <c r="BM114" s="209" t="s">
        <v>432</v>
      </c>
    </row>
    <row r="115" s="12" customFormat="1" ht="25.92" customHeight="1">
      <c r="A115" s="12"/>
      <c r="B115" s="184"/>
      <c r="C115" s="185"/>
      <c r="D115" s="186" t="s">
        <v>68</v>
      </c>
      <c r="E115" s="187" t="s">
        <v>858</v>
      </c>
      <c r="F115" s="187" t="s">
        <v>859</v>
      </c>
      <c r="G115" s="185"/>
      <c r="H115" s="185"/>
      <c r="I115" s="185"/>
      <c r="J115" s="188">
        <f>BK115</f>
        <v>95648</v>
      </c>
      <c r="K115" s="185"/>
      <c r="L115" s="189"/>
      <c r="M115" s="190"/>
      <c r="N115" s="191"/>
      <c r="O115" s="191"/>
      <c r="P115" s="192">
        <f>SUM(P116:P119)</f>
        <v>0</v>
      </c>
      <c r="Q115" s="191"/>
      <c r="R115" s="192">
        <f>SUM(R116:R119)</f>
        <v>0</v>
      </c>
      <c r="S115" s="191"/>
      <c r="T115" s="193">
        <f>SUM(T116:T119)</f>
        <v>0</v>
      </c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R115" s="194" t="s">
        <v>77</v>
      </c>
      <c r="AT115" s="195" t="s">
        <v>68</v>
      </c>
      <c r="AU115" s="195" t="s">
        <v>69</v>
      </c>
      <c r="AY115" s="194" t="s">
        <v>126</v>
      </c>
      <c r="BK115" s="196">
        <f>SUM(BK116:BK119)</f>
        <v>95648</v>
      </c>
    </row>
    <row r="116" s="2" customFormat="1" ht="16.5" customHeight="1">
      <c r="A116" s="35"/>
      <c r="B116" s="36"/>
      <c r="C116" s="199" t="s">
        <v>306</v>
      </c>
      <c r="D116" s="199" t="s">
        <v>129</v>
      </c>
      <c r="E116" s="200" t="s">
        <v>860</v>
      </c>
      <c r="F116" s="201" t="s">
        <v>861</v>
      </c>
      <c r="G116" s="202" t="s">
        <v>132</v>
      </c>
      <c r="H116" s="203">
        <v>2</v>
      </c>
      <c r="I116" s="204">
        <v>5600</v>
      </c>
      <c r="J116" s="204">
        <f>ROUND(I116*H116,2)</f>
        <v>11200</v>
      </c>
      <c r="K116" s="201" t="s">
        <v>17</v>
      </c>
      <c r="L116" s="41"/>
      <c r="M116" s="205" t="s">
        <v>17</v>
      </c>
      <c r="N116" s="206" t="s">
        <v>41</v>
      </c>
      <c r="O116" s="207">
        <v>0</v>
      </c>
      <c r="P116" s="207">
        <f>O116*H116</f>
        <v>0</v>
      </c>
      <c r="Q116" s="207">
        <v>0</v>
      </c>
      <c r="R116" s="207">
        <f>Q116*H116</f>
        <v>0</v>
      </c>
      <c r="S116" s="207">
        <v>0</v>
      </c>
      <c r="T116" s="208">
        <f>S116*H116</f>
        <v>0</v>
      </c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R116" s="209" t="s">
        <v>134</v>
      </c>
      <c r="AT116" s="209" t="s">
        <v>129</v>
      </c>
      <c r="AU116" s="209" t="s">
        <v>77</v>
      </c>
      <c r="AY116" s="20" t="s">
        <v>126</v>
      </c>
      <c r="BE116" s="210">
        <f>IF(N116="základní",J116,0)</f>
        <v>0</v>
      </c>
      <c r="BF116" s="210">
        <f>IF(N116="snížená",J116,0)</f>
        <v>11200</v>
      </c>
      <c r="BG116" s="210">
        <f>IF(N116="zákl. přenesená",J116,0)</f>
        <v>0</v>
      </c>
      <c r="BH116" s="210">
        <f>IF(N116="sníž. přenesená",J116,0)</f>
        <v>0</v>
      </c>
      <c r="BI116" s="210">
        <f>IF(N116="nulová",J116,0)</f>
        <v>0</v>
      </c>
      <c r="BJ116" s="20" t="s">
        <v>135</v>
      </c>
      <c r="BK116" s="210">
        <f>ROUND(I116*H116,2)</f>
        <v>11200</v>
      </c>
      <c r="BL116" s="20" t="s">
        <v>134</v>
      </c>
      <c r="BM116" s="209" t="s">
        <v>442</v>
      </c>
    </row>
    <row r="117" s="2" customFormat="1" ht="16.5" customHeight="1">
      <c r="A117" s="35"/>
      <c r="B117" s="36"/>
      <c r="C117" s="199" t="s">
        <v>313</v>
      </c>
      <c r="D117" s="199" t="s">
        <v>129</v>
      </c>
      <c r="E117" s="200" t="s">
        <v>862</v>
      </c>
      <c r="F117" s="201" t="s">
        <v>863</v>
      </c>
      <c r="G117" s="202" t="s">
        <v>132</v>
      </c>
      <c r="H117" s="203">
        <v>1</v>
      </c>
      <c r="I117" s="204">
        <v>5600</v>
      </c>
      <c r="J117" s="204">
        <f>ROUND(I117*H117,2)</f>
        <v>5600</v>
      </c>
      <c r="K117" s="201" t="s">
        <v>17</v>
      </c>
      <c r="L117" s="41"/>
      <c r="M117" s="205" t="s">
        <v>17</v>
      </c>
      <c r="N117" s="206" t="s">
        <v>41</v>
      </c>
      <c r="O117" s="207">
        <v>0</v>
      </c>
      <c r="P117" s="207">
        <f>O117*H117</f>
        <v>0</v>
      </c>
      <c r="Q117" s="207">
        <v>0</v>
      </c>
      <c r="R117" s="207">
        <f>Q117*H117</f>
        <v>0</v>
      </c>
      <c r="S117" s="207">
        <v>0</v>
      </c>
      <c r="T117" s="208">
        <f>S117*H117</f>
        <v>0</v>
      </c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R117" s="209" t="s">
        <v>134</v>
      </c>
      <c r="AT117" s="209" t="s">
        <v>129</v>
      </c>
      <c r="AU117" s="209" t="s">
        <v>77</v>
      </c>
      <c r="AY117" s="20" t="s">
        <v>126</v>
      </c>
      <c r="BE117" s="210">
        <f>IF(N117="základní",J117,0)</f>
        <v>0</v>
      </c>
      <c r="BF117" s="210">
        <f>IF(N117="snížená",J117,0)</f>
        <v>5600</v>
      </c>
      <c r="BG117" s="210">
        <f>IF(N117="zákl. přenesená",J117,0)</f>
        <v>0</v>
      </c>
      <c r="BH117" s="210">
        <f>IF(N117="sníž. přenesená",J117,0)</f>
        <v>0</v>
      </c>
      <c r="BI117" s="210">
        <f>IF(N117="nulová",J117,0)</f>
        <v>0</v>
      </c>
      <c r="BJ117" s="20" t="s">
        <v>135</v>
      </c>
      <c r="BK117" s="210">
        <f>ROUND(I117*H117,2)</f>
        <v>5600</v>
      </c>
      <c r="BL117" s="20" t="s">
        <v>134</v>
      </c>
      <c r="BM117" s="209" t="s">
        <v>451</v>
      </c>
    </row>
    <row r="118" s="2" customFormat="1" ht="21.75" customHeight="1">
      <c r="A118" s="35"/>
      <c r="B118" s="36"/>
      <c r="C118" s="199" t="s">
        <v>319</v>
      </c>
      <c r="D118" s="199" t="s">
        <v>129</v>
      </c>
      <c r="E118" s="200" t="s">
        <v>864</v>
      </c>
      <c r="F118" s="201" t="s">
        <v>865</v>
      </c>
      <c r="G118" s="202" t="s">
        <v>132</v>
      </c>
      <c r="H118" s="203">
        <v>1</v>
      </c>
      <c r="I118" s="204">
        <v>56000</v>
      </c>
      <c r="J118" s="204">
        <f>ROUND(I118*H118,2)</f>
        <v>56000</v>
      </c>
      <c r="K118" s="201" t="s">
        <v>17</v>
      </c>
      <c r="L118" s="41"/>
      <c r="M118" s="205" t="s">
        <v>17</v>
      </c>
      <c r="N118" s="206" t="s">
        <v>41</v>
      </c>
      <c r="O118" s="207">
        <v>0</v>
      </c>
      <c r="P118" s="207">
        <f>O118*H118</f>
        <v>0</v>
      </c>
      <c r="Q118" s="207">
        <v>0</v>
      </c>
      <c r="R118" s="207">
        <f>Q118*H118</f>
        <v>0</v>
      </c>
      <c r="S118" s="207">
        <v>0</v>
      </c>
      <c r="T118" s="208">
        <f>S118*H118</f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R118" s="209" t="s">
        <v>134</v>
      </c>
      <c r="AT118" s="209" t="s">
        <v>129</v>
      </c>
      <c r="AU118" s="209" t="s">
        <v>77</v>
      </c>
      <c r="AY118" s="20" t="s">
        <v>126</v>
      </c>
      <c r="BE118" s="210">
        <f>IF(N118="základní",J118,0)</f>
        <v>0</v>
      </c>
      <c r="BF118" s="210">
        <f>IF(N118="snížená",J118,0)</f>
        <v>56000</v>
      </c>
      <c r="BG118" s="210">
        <f>IF(N118="zákl. přenesená",J118,0)</f>
        <v>0</v>
      </c>
      <c r="BH118" s="210">
        <f>IF(N118="sníž. přenesená",J118,0)</f>
        <v>0</v>
      </c>
      <c r="BI118" s="210">
        <f>IF(N118="nulová",J118,0)</f>
        <v>0</v>
      </c>
      <c r="BJ118" s="20" t="s">
        <v>135</v>
      </c>
      <c r="BK118" s="210">
        <f>ROUND(I118*H118,2)</f>
        <v>56000</v>
      </c>
      <c r="BL118" s="20" t="s">
        <v>134</v>
      </c>
      <c r="BM118" s="209" t="s">
        <v>462</v>
      </c>
    </row>
    <row r="119" s="2" customFormat="1" ht="24.15" customHeight="1">
      <c r="A119" s="35"/>
      <c r="B119" s="36"/>
      <c r="C119" s="199" t="s">
        <v>325</v>
      </c>
      <c r="D119" s="199" t="s">
        <v>129</v>
      </c>
      <c r="E119" s="200" t="s">
        <v>866</v>
      </c>
      <c r="F119" s="201" t="s">
        <v>867</v>
      </c>
      <c r="G119" s="202" t="s">
        <v>151</v>
      </c>
      <c r="H119" s="203">
        <v>34</v>
      </c>
      <c r="I119" s="204">
        <v>672</v>
      </c>
      <c r="J119" s="204">
        <f>ROUND(I119*H119,2)</f>
        <v>22848</v>
      </c>
      <c r="K119" s="201" t="s">
        <v>17</v>
      </c>
      <c r="L119" s="41"/>
      <c r="M119" s="268" t="s">
        <v>17</v>
      </c>
      <c r="N119" s="269" t="s">
        <v>41</v>
      </c>
      <c r="O119" s="270">
        <v>0</v>
      </c>
      <c r="P119" s="270">
        <f>O119*H119</f>
        <v>0</v>
      </c>
      <c r="Q119" s="270">
        <v>0</v>
      </c>
      <c r="R119" s="270">
        <f>Q119*H119</f>
        <v>0</v>
      </c>
      <c r="S119" s="270">
        <v>0</v>
      </c>
      <c r="T119" s="271">
        <f>S119*H119</f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R119" s="209" t="s">
        <v>134</v>
      </c>
      <c r="AT119" s="209" t="s">
        <v>129</v>
      </c>
      <c r="AU119" s="209" t="s">
        <v>77</v>
      </c>
      <c r="AY119" s="20" t="s">
        <v>126</v>
      </c>
      <c r="BE119" s="210">
        <f>IF(N119="základní",J119,0)</f>
        <v>0</v>
      </c>
      <c r="BF119" s="210">
        <f>IF(N119="snížená",J119,0)</f>
        <v>22848</v>
      </c>
      <c r="BG119" s="210">
        <f>IF(N119="zákl. přenesená",J119,0)</f>
        <v>0</v>
      </c>
      <c r="BH119" s="210">
        <f>IF(N119="sníž. přenesená",J119,0)</f>
        <v>0</v>
      </c>
      <c r="BI119" s="210">
        <f>IF(N119="nulová",J119,0)</f>
        <v>0</v>
      </c>
      <c r="BJ119" s="20" t="s">
        <v>135</v>
      </c>
      <c r="BK119" s="210">
        <f>ROUND(I119*H119,2)</f>
        <v>22848</v>
      </c>
      <c r="BL119" s="20" t="s">
        <v>134</v>
      </c>
      <c r="BM119" s="209" t="s">
        <v>473</v>
      </c>
    </row>
    <row r="120" s="2" customFormat="1" ht="6.96" customHeight="1">
      <c r="A120" s="35"/>
      <c r="B120" s="55"/>
      <c r="C120" s="56"/>
      <c r="D120" s="56"/>
      <c r="E120" s="56"/>
      <c r="F120" s="56"/>
      <c r="G120" s="56"/>
      <c r="H120" s="56"/>
      <c r="I120" s="56"/>
      <c r="J120" s="56"/>
      <c r="K120" s="56"/>
      <c r="L120" s="41"/>
      <c r="M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</sheetData>
  <sheetProtection sheet="1" autoFilter="0" formatColumns="0" formatRows="0" objects="1" scenarios="1" spinCount="100000" saltValue="mhkhK+FXLl8tCqAyjbIPr/iLq/aY3F6MVTj7fuqS7iLA5Fk3Uq71mNddj5URXR7geZkJ+QLEVD8a/vXDIr8rDg==" hashValue="xYrEJDSbUF4GKDWtJxrOphgEbpdklBiEkfWNOICrWRO946YlAqhSw8ROTUh+riltKEwtCiYWTAfb0De5RKxddw==" algorithmName="SHA-512" password="CC35"/>
  <autoFilter ref="C83:K119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25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84</v>
      </c>
    </row>
    <row r="3" s="1" customFormat="1" ht="6.96" customHeight="1">
      <c r="B3" s="124"/>
      <c r="C3" s="125"/>
      <c r="D3" s="125"/>
      <c r="E3" s="125"/>
      <c r="F3" s="125"/>
      <c r="G3" s="125"/>
      <c r="H3" s="125"/>
      <c r="I3" s="125"/>
      <c r="J3" s="125"/>
      <c r="K3" s="125"/>
      <c r="L3" s="23"/>
      <c r="AT3" s="20" t="s">
        <v>77</v>
      </c>
    </row>
    <row r="4" s="1" customFormat="1" ht="24.96" customHeight="1">
      <c r="B4" s="23"/>
      <c r="D4" s="126" t="s">
        <v>89</v>
      </c>
      <c r="L4" s="23"/>
      <c r="M4" s="127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28" t="s">
        <v>14</v>
      </c>
      <c r="L6" s="23"/>
    </row>
    <row r="7" s="1" customFormat="1" ht="16.5" customHeight="1">
      <c r="B7" s="23"/>
      <c r="E7" s="129" t="str">
        <f>'Rekapitulace stavby'!K6</f>
        <v>Stavební úpravy BJ č. 14 - Sudoměřská 1636/35</v>
      </c>
      <c r="F7" s="128"/>
      <c r="G7" s="128"/>
      <c r="H7" s="128"/>
      <c r="L7" s="23"/>
    </row>
    <row r="8" s="2" customFormat="1" ht="12" customHeight="1">
      <c r="A8" s="35"/>
      <c r="B8" s="41"/>
      <c r="C8" s="35"/>
      <c r="D8" s="128" t="s">
        <v>90</v>
      </c>
      <c r="E8" s="35"/>
      <c r="F8" s="35"/>
      <c r="G8" s="35"/>
      <c r="H8" s="35"/>
      <c r="I8" s="35"/>
      <c r="J8" s="35"/>
      <c r="K8" s="35"/>
      <c r="L8" s="13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1" t="s">
        <v>868</v>
      </c>
      <c r="F9" s="35"/>
      <c r="G9" s="35"/>
      <c r="H9" s="35"/>
      <c r="I9" s="35"/>
      <c r="J9" s="35"/>
      <c r="K9" s="35"/>
      <c r="L9" s="13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13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28" t="s">
        <v>16</v>
      </c>
      <c r="E11" s="35"/>
      <c r="F11" s="132" t="s">
        <v>17</v>
      </c>
      <c r="G11" s="35"/>
      <c r="H11" s="35"/>
      <c r="I11" s="128" t="s">
        <v>18</v>
      </c>
      <c r="J11" s="132" t="s">
        <v>17</v>
      </c>
      <c r="K11" s="35"/>
      <c r="L11" s="13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28" t="s">
        <v>19</v>
      </c>
      <c r="E12" s="35"/>
      <c r="F12" s="132" t="s">
        <v>20</v>
      </c>
      <c r="G12" s="35"/>
      <c r="H12" s="35"/>
      <c r="I12" s="128" t="s">
        <v>21</v>
      </c>
      <c r="J12" s="133" t="str">
        <f>'Rekapitulace stavby'!AN8</f>
        <v>11. 4. 2025</v>
      </c>
      <c r="K12" s="35"/>
      <c r="L12" s="13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13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28" t="s">
        <v>23</v>
      </c>
      <c r="E14" s="35"/>
      <c r="F14" s="35"/>
      <c r="G14" s="35"/>
      <c r="H14" s="35"/>
      <c r="I14" s="128" t="s">
        <v>24</v>
      </c>
      <c r="J14" s="132" t="s">
        <v>17</v>
      </c>
      <c r="K14" s="35"/>
      <c r="L14" s="13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32" t="s">
        <v>25</v>
      </c>
      <c r="F15" s="35"/>
      <c r="G15" s="35"/>
      <c r="H15" s="35"/>
      <c r="I15" s="128" t="s">
        <v>26</v>
      </c>
      <c r="J15" s="132" t="s">
        <v>17</v>
      </c>
      <c r="K15" s="35"/>
      <c r="L15" s="13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13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28" t="s">
        <v>27</v>
      </c>
      <c r="E17" s="35"/>
      <c r="F17" s="35"/>
      <c r="G17" s="35"/>
      <c r="H17" s="35"/>
      <c r="I17" s="128" t="s">
        <v>24</v>
      </c>
      <c r="J17" s="132" t="str">
        <f>'Rekapitulace stavby'!AN13</f>
        <v/>
      </c>
      <c r="K17" s="35"/>
      <c r="L17" s="13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132" t="str">
        <f>'Rekapitulace stavby'!E14</f>
        <v xml:space="preserve"> </v>
      </c>
      <c r="F18" s="132"/>
      <c r="G18" s="132"/>
      <c r="H18" s="132"/>
      <c r="I18" s="128" t="s">
        <v>26</v>
      </c>
      <c r="J18" s="132" t="str">
        <f>'Rekapitulace stavby'!AN14</f>
        <v/>
      </c>
      <c r="K18" s="35"/>
      <c r="L18" s="13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13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28" t="s">
        <v>29</v>
      </c>
      <c r="E20" s="35"/>
      <c r="F20" s="35"/>
      <c r="G20" s="35"/>
      <c r="H20" s="35"/>
      <c r="I20" s="128" t="s">
        <v>24</v>
      </c>
      <c r="J20" s="132" t="s">
        <v>17</v>
      </c>
      <c r="K20" s="35"/>
      <c r="L20" s="13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32" t="s">
        <v>92</v>
      </c>
      <c r="F21" s="35"/>
      <c r="G21" s="35"/>
      <c r="H21" s="35"/>
      <c r="I21" s="128" t="s">
        <v>26</v>
      </c>
      <c r="J21" s="132" t="s">
        <v>17</v>
      </c>
      <c r="K21" s="35"/>
      <c r="L21" s="13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13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28" t="s">
        <v>32</v>
      </c>
      <c r="E23" s="35"/>
      <c r="F23" s="35"/>
      <c r="G23" s="35"/>
      <c r="H23" s="35"/>
      <c r="I23" s="128" t="s">
        <v>24</v>
      </c>
      <c r="J23" s="132" t="str">
        <f>IF('Rekapitulace stavby'!AN19="","",'Rekapitulace stavby'!AN19)</f>
        <v/>
      </c>
      <c r="K23" s="35"/>
      <c r="L23" s="13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32" t="str">
        <f>IF('Rekapitulace stavby'!E20="","",'Rekapitulace stavby'!E20)</f>
        <v xml:space="preserve"> </v>
      </c>
      <c r="F24" s="35"/>
      <c r="G24" s="35"/>
      <c r="H24" s="35"/>
      <c r="I24" s="128" t="s">
        <v>26</v>
      </c>
      <c r="J24" s="132" t="str">
        <f>IF('Rekapitulace stavby'!AN20="","",'Rekapitulace stavby'!AN20)</f>
        <v/>
      </c>
      <c r="K24" s="35"/>
      <c r="L24" s="13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13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28" t="s">
        <v>33</v>
      </c>
      <c r="E26" s="35"/>
      <c r="F26" s="35"/>
      <c r="G26" s="35"/>
      <c r="H26" s="35"/>
      <c r="I26" s="35"/>
      <c r="J26" s="35"/>
      <c r="K26" s="35"/>
      <c r="L26" s="13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34"/>
      <c r="B27" s="135"/>
      <c r="C27" s="134"/>
      <c r="D27" s="134"/>
      <c r="E27" s="136" t="s">
        <v>17</v>
      </c>
      <c r="F27" s="136"/>
      <c r="G27" s="136"/>
      <c r="H27" s="136"/>
      <c r="I27" s="134"/>
      <c r="J27" s="134"/>
      <c r="K27" s="134"/>
      <c r="L27" s="137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13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38"/>
      <c r="E29" s="138"/>
      <c r="F29" s="138"/>
      <c r="G29" s="138"/>
      <c r="H29" s="138"/>
      <c r="I29" s="138"/>
      <c r="J29" s="138"/>
      <c r="K29" s="138"/>
      <c r="L29" s="13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39" t="s">
        <v>35</v>
      </c>
      <c r="E30" s="35"/>
      <c r="F30" s="35"/>
      <c r="G30" s="35"/>
      <c r="H30" s="35"/>
      <c r="I30" s="35"/>
      <c r="J30" s="140">
        <f>ROUND(J88, 2)</f>
        <v>91610.199999999997</v>
      </c>
      <c r="K30" s="35"/>
      <c r="L30" s="13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38"/>
      <c r="E31" s="138"/>
      <c r="F31" s="138"/>
      <c r="G31" s="138"/>
      <c r="H31" s="138"/>
      <c r="I31" s="138"/>
      <c r="J31" s="138"/>
      <c r="K31" s="138"/>
      <c r="L31" s="13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1" t="s">
        <v>37</v>
      </c>
      <c r="G32" s="35"/>
      <c r="H32" s="35"/>
      <c r="I32" s="141" t="s">
        <v>36</v>
      </c>
      <c r="J32" s="141" t="s">
        <v>38</v>
      </c>
      <c r="K32" s="35"/>
      <c r="L32" s="13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42" t="s">
        <v>39</v>
      </c>
      <c r="E33" s="128" t="s">
        <v>40</v>
      </c>
      <c r="F33" s="143">
        <f>ROUND((SUM(BE88:BE120)),  2)</f>
        <v>0</v>
      </c>
      <c r="G33" s="35"/>
      <c r="H33" s="35"/>
      <c r="I33" s="144">
        <v>0.20999999999999999</v>
      </c>
      <c r="J33" s="143">
        <f>ROUND(((SUM(BE88:BE120))*I33),  2)</f>
        <v>0</v>
      </c>
      <c r="K33" s="35"/>
      <c r="L33" s="13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28" t="s">
        <v>41</v>
      </c>
      <c r="F34" s="143">
        <f>ROUND((SUM(BF88:BF120)),  2)</f>
        <v>91610.199999999997</v>
      </c>
      <c r="G34" s="35"/>
      <c r="H34" s="35"/>
      <c r="I34" s="144">
        <v>0.12</v>
      </c>
      <c r="J34" s="143">
        <f>ROUND(((SUM(BF88:BF120))*I34),  2)</f>
        <v>10993.219999999999</v>
      </c>
      <c r="K34" s="35"/>
      <c r="L34" s="13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28" t="s">
        <v>42</v>
      </c>
      <c r="F35" s="143">
        <f>ROUND((SUM(BG88:BG120)),  2)</f>
        <v>0</v>
      </c>
      <c r="G35" s="35"/>
      <c r="H35" s="35"/>
      <c r="I35" s="144">
        <v>0.20999999999999999</v>
      </c>
      <c r="J35" s="143">
        <f>0</f>
        <v>0</v>
      </c>
      <c r="K35" s="35"/>
      <c r="L35" s="13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28" t="s">
        <v>43</v>
      </c>
      <c r="F36" s="143">
        <f>ROUND((SUM(BH88:BH120)),  2)</f>
        <v>0</v>
      </c>
      <c r="G36" s="35"/>
      <c r="H36" s="35"/>
      <c r="I36" s="144">
        <v>0.12</v>
      </c>
      <c r="J36" s="143">
        <f>0</f>
        <v>0</v>
      </c>
      <c r="K36" s="35"/>
      <c r="L36" s="13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28" t="s">
        <v>44</v>
      </c>
      <c r="F37" s="143">
        <f>ROUND((SUM(BI88:BI120)),  2)</f>
        <v>0</v>
      </c>
      <c r="G37" s="35"/>
      <c r="H37" s="35"/>
      <c r="I37" s="144">
        <v>0</v>
      </c>
      <c r="J37" s="143">
        <f>0</f>
        <v>0</v>
      </c>
      <c r="K37" s="35"/>
      <c r="L37" s="13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13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45"/>
      <c r="D39" s="146" t="s">
        <v>45</v>
      </c>
      <c r="E39" s="147"/>
      <c r="F39" s="147"/>
      <c r="G39" s="148" t="s">
        <v>46</v>
      </c>
      <c r="H39" s="149" t="s">
        <v>47</v>
      </c>
      <c r="I39" s="147"/>
      <c r="J39" s="150">
        <f>SUM(J30:J37)</f>
        <v>102603.42</v>
      </c>
      <c r="K39" s="151"/>
      <c r="L39" s="13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152"/>
      <c r="C40" s="153"/>
      <c r="D40" s="153"/>
      <c r="E40" s="153"/>
      <c r="F40" s="153"/>
      <c r="G40" s="153"/>
      <c r="H40" s="153"/>
      <c r="I40" s="153"/>
      <c r="J40" s="153"/>
      <c r="K40" s="153"/>
      <c r="L40" s="13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4" s="2" customFormat="1" ht="6.96" customHeight="1">
      <c r="A44" s="35"/>
      <c r="B44" s="154"/>
      <c r="C44" s="155"/>
      <c r="D44" s="155"/>
      <c r="E44" s="155"/>
      <c r="F44" s="155"/>
      <c r="G44" s="155"/>
      <c r="H44" s="155"/>
      <c r="I44" s="155"/>
      <c r="J44" s="155"/>
      <c r="K44" s="155"/>
      <c r="L44" s="130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2" customFormat="1" ht="24.96" customHeight="1">
      <c r="A45" s="35"/>
      <c r="B45" s="36"/>
      <c r="C45" s="26" t="s">
        <v>93</v>
      </c>
      <c r="D45" s="37"/>
      <c r="E45" s="37"/>
      <c r="F45" s="37"/>
      <c r="G45" s="37"/>
      <c r="H45" s="37"/>
      <c r="I45" s="37"/>
      <c r="J45" s="37"/>
      <c r="K45" s="37"/>
      <c r="L45" s="130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="2" customFormat="1" ht="6.96" customHeight="1">
      <c r="A46" s="35"/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130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="2" customFormat="1" ht="12" customHeight="1">
      <c r="A47" s="35"/>
      <c r="B47" s="36"/>
      <c r="C47" s="32" t="s">
        <v>14</v>
      </c>
      <c r="D47" s="37"/>
      <c r="E47" s="37"/>
      <c r="F47" s="37"/>
      <c r="G47" s="37"/>
      <c r="H47" s="37"/>
      <c r="I47" s="37"/>
      <c r="J47" s="37"/>
      <c r="K47" s="37"/>
      <c r="L47" s="130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="2" customFormat="1" ht="16.5" customHeight="1">
      <c r="A48" s="35"/>
      <c r="B48" s="36"/>
      <c r="C48" s="37"/>
      <c r="D48" s="37"/>
      <c r="E48" s="156" t="str">
        <f>E7</f>
        <v>Stavební úpravy BJ č. 14 - Sudoměřská 1636/35</v>
      </c>
      <c r="F48" s="32"/>
      <c r="G48" s="32"/>
      <c r="H48" s="32"/>
      <c r="I48" s="37"/>
      <c r="J48" s="37"/>
      <c r="K48" s="37"/>
      <c r="L48" s="130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="2" customFormat="1" ht="12" customHeight="1">
      <c r="A49" s="35"/>
      <c r="B49" s="36"/>
      <c r="C49" s="32" t="s">
        <v>90</v>
      </c>
      <c r="D49" s="37"/>
      <c r="E49" s="37"/>
      <c r="F49" s="37"/>
      <c r="G49" s="37"/>
      <c r="H49" s="37"/>
      <c r="I49" s="37"/>
      <c r="J49" s="37"/>
      <c r="K49" s="37"/>
      <c r="L49" s="130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="2" customFormat="1" ht="16.5" customHeight="1">
      <c r="A50" s="35"/>
      <c r="B50" s="36"/>
      <c r="C50" s="37"/>
      <c r="D50" s="37"/>
      <c r="E50" s="65" t="str">
        <f>E9</f>
        <v>03 - Elektro</v>
      </c>
      <c r="F50" s="37"/>
      <c r="G50" s="37"/>
      <c r="H50" s="37"/>
      <c r="I50" s="37"/>
      <c r="J50" s="37"/>
      <c r="K50" s="37"/>
      <c r="L50" s="130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="2" customFormat="1" ht="6.96" customHeight="1">
      <c r="A51" s="35"/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130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="2" customFormat="1" ht="12" customHeight="1">
      <c r="A52" s="35"/>
      <c r="B52" s="36"/>
      <c r="C52" s="32" t="s">
        <v>19</v>
      </c>
      <c r="D52" s="37"/>
      <c r="E52" s="37"/>
      <c r="F52" s="29" t="str">
        <f>F12</f>
        <v>Sudoměřská 1636/35</v>
      </c>
      <c r="G52" s="37"/>
      <c r="H52" s="37"/>
      <c r="I52" s="32" t="s">
        <v>21</v>
      </c>
      <c r="J52" s="68" t="str">
        <f>IF(J12="","",J12)</f>
        <v>11. 4. 2025</v>
      </c>
      <c r="K52" s="37"/>
      <c r="L52" s="130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="2" customFormat="1" ht="6.96" customHeight="1">
      <c r="A53" s="35"/>
      <c r="B53" s="36"/>
      <c r="C53" s="37"/>
      <c r="D53" s="37"/>
      <c r="E53" s="37"/>
      <c r="F53" s="37"/>
      <c r="G53" s="37"/>
      <c r="H53" s="37"/>
      <c r="I53" s="37"/>
      <c r="J53" s="37"/>
      <c r="K53" s="37"/>
      <c r="L53" s="130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="2" customFormat="1" ht="15.15" customHeight="1">
      <c r="A54" s="35"/>
      <c r="B54" s="36"/>
      <c r="C54" s="32" t="s">
        <v>23</v>
      </c>
      <c r="D54" s="37"/>
      <c r="E54" s="37"/>
      <c r="F54" s="29" t="str">
        <f>E15</f>
        <v>Městská část Praha 3</v>
      </c>
      <c r="G54" s="37"/>
      <c r="H54" s="37"/>
      <c r="I54" s="32" t="s">
        <v>29</v>
      </c>
      <c r="J54" s="33" t="str">
        <f>E21</f>
        <v>VMS projekt s.r.o.</v>
      </c>
      <c r="K54" s="37"/>
      <c r="L54" s="130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="2" customFormat="1" ht="15.15" customHeight="1">
      <c r="A55" s="35"/>
      <c r="B55" s="36"/>
      <c r="C55" s="32" t="s">
        <v>27</v>
      </c>
      <c r="D55" s="37"/>
      <c r="E55" s="37"/>
      <c r="F55" s="29" t="str">
        <f>IF(E18="","",E18)</f>
        <v xml:space="preserve"> </v>
      </c>
      <c r="G55" s="37"/>
      <c r="H55" s="37"/>
      <c r="I55" s="32" t="s">
        <v>32</v>
      </c>
      <c r="J55" s="33" t="str">
        <f>E24</f>
        <v xml:space="preserve"> </v>
      </c>
      <c r="K55" s="37"/>
      <c r="L55" s="130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="2" customFormat="1" ht="10.32" customHeight="1">
      <c r="A56" s="35"/>
      <c r="B56" s="36"/>
      <c r="C56" s="37"/>
      <c r="D56" s="37"/>
      <c r="E56" s="37"/>
      <c r="F56" s="37"/>
      <c r="G56" s="37"/>
      <c r="H56" s="37"/>
      <c r="I56" s="37"/>
      <c r="J56" s="37"/>
      <c r="K56" s="37"/>
      <c r="L56" s="130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="2" customFormat="1" ht="29.28" customHeight="1">
      <c r="A57" s="35"/>
      <c r="B57" s="36"/>
      <c r="C57" s="157" t="s">
        <v>94</v>
      </c>
      <c r="D57" s="158"/>
      <c r="E57" s="158"/>
      <c r="F57" s="158"/>
      <c r="G57" s="158"/>
      <c r="H57" s="158"/>
      <c r="I57" s="158"/>
      <c r="J57" s="159" t="s">
        <v>95</v>
      </c>
      <c r="K57" s="158"/>
      <c r="L57" s="130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="2" customFormat="1" ht="10.32" customHeight="1">
      <c r="A58" s="35"/>
      <c r="B58" s="36"/>
      <c r="C58" s="37"/>
      <c r="D58" s="37"/>
      <c r="E58" s="37"/>
      <c r="F58" s="37"/>
      <c r="G58" s="37"/>
      <c r="H58" s="37"/>
      <c r="I58" s="37"/>
      <c r="J58" s="37"/>
      <c r="K58" s="37"/>
      <c r="L58" s="130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="2" customFormat="1" ht="22.8" customHeight="1">
      <c r="A59" s="35"/>
      <c r="B59" s="36"/>
      <c r="C59" s="160" t="s">
        <v>67</v>
      </c>
      <c r="D59" s="37"/>
      <c r="E59" s="37"/>
      <c r="F59" s="37"/>
      <c r="G59" s="37"/>
      <c r="H59" s="37"/>
      <c r="I59" s="37"/>
      <c r="J59" s="98">
        <f>J88</f>
        <v>91610.199999999997</v>
      </c>
      <c r="K59" s="37"/>
      <c r="L59" s="130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U59" s="20" t="s">
        <v>96</v>
      </c>
    </row>
    <row r="60" s="9" customFormat="1" ht="24.96" customHeight="1">
      <c r="A60" s="9"/>
      <c r="B60" s="161"/>
      <c r="C60" s="162"/>
      <c r="D60" s="163" t="s">
        <v>869</v>
      </c>
      <c r="E60" s="164"/>
      <c r="F60" s="164"/>
      <c r="G60" s="164"/>
      <c r="H60" s="164"/>
      <c r="I60" s="164"/>
      <c r="J60" s="165">
        <f>J89</f>
        <v>5742</v>
      </c>
      <c r="K60" s="162"/>
      <c r="L60" s="166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9" customFormat="1" ht="24.96" customHeight="1">
      <c r="A61" s="9"/>
      <c r="B61" s="161"/>
      <c r="C61" s="162"/>
      <c r="D61" s="163" t="s">
        <v>870</v>
      </c>
      <c r="E61" s="164"/>
      <c r="F61" s="164"/>
      <c r="G61" s="164"/>
      <c r="H61" s="164"/>
      <c r="I61" s="164"/>
      <c r="J61" s="165">
        <f>J92</f>
        <v>14186.700000000001</v>
      </c>
      <c r="K61" s="162"/>
      <c r="L61" s="166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="9" customFormat="1" ht="24.96" customHeight="1">
      <c r="A62" s="9"/>
      <c r="B62" s="161"/>
      <c r="C62" s="162"/>
      <c r="D62" s="163" t="s">
        <v>871</v>
      </c>
      <c r="E62" s="164"/>
      <c r="F62" s="164"/>
      <c r="G62" s="164"/>
      <c r="H62" s="164"/>
      <c r="I62" s="164"/>
      <c r="J62" s="165">
        <f>J101</f>
        <v>10488.5</v>
      </c>
      <c r="K62" s="162"/>
      <c r="L62" s="166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9" customFormat="1" ht="24.96" customHeight="1">
      <c r="A63" s="9"/>
      <c r="B63" s="161"/>
      <c r="C63" s="162"/>
      <c r="D63" s="163" t="s">
        <v>872</v>
      </c>
      <c r="E63" s="164"/>
      <c r="F63" s="164"/>
      <c r="G63" s="164"/>
      <c r="H63" s="164"/>
      <c r="I63" s="164"/>
      <c r="J63" s="165">
        <f>J105</f>
        <v>7403</v>
      </c>
      <c r="K63" s="162"/>
      <c r="L63" s="166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="9" customFormat="1" ht="24.96" customHeight="1">
      <c r="A64" s="9"/>
      <c r="B64" s="161"/>
      <c r="C64" s="162"/>
      <c r="D64" s="163" t="s">
        <v>873</v>
      </c>
      <c r="E64" s="164"/>
      <c r="F64" s="164"/>
      <c r="G64" s="164"/>
      <c r="H64" s="164"/>
      <c r="I64" s="164"/>
      <c r="J64" s="165">
        <f>J110</f>
        <v>23155</v>
      </c>
      <c r="K64" s="162"/>
      <c r="L64" s="166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67"/>
      <c r="C65" s="168"/>
      <c r="D65" s="169" t="s">
        <v>874</v>
      </c>
      <c r="E65" s="170"/>
      <c r="F65" s="170"/>
      <c r="G65" s="170"/>
      <c r="H65" s="170"/>
      <c r="I65" s="170"/>
      <c r="J65" s="171">
        <f>J111</f>
        <v>11770</v>
      </c>
      <c r="K65" s="168"/>
      <c r="L65" s="172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67"/>
      <c r="C66" s="168"/>
      <c r="D66" s="169" t="s">
        <v>875</v>
      </c>
      <c r="E66" s="170"/>
      <c r="F66" s="170"/>
      <c r="G66" s="170"/>
      <c r="H66" s="170"/>
      <c r="I66" s="170"/>
      <c r="J66" s="171">
        <f>J113</f>
        <v>11385</v>
      </c>
      <c r="K66" s="168"/>
      <c r="L66" s="172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9" customFormat="1" ht="24.96" customHeight="1">
      <c r="A67" s="9"/>
      <c r="B67" s="161"/>
      <c r="C67" s="162"/>
      <c r="D67" s="163" t="s">
        <v>876</v>
      </c>
      <c r="E67" s="164"/>
      <c r="F67" s="164"/>
      <c r="G67" s="164"/>
      <c r="H67" s="164"/>
      <c r="I67" s="164"/>
      <c r="J67" s="165">
        <f>J115</f>
        <v>2750</v>
      </c>
      <c r="K67" s="162"/>
      <c r="L67" s="166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9" customFormat="1" ht="24.96" customHeight="1">
      <c r="A68" s="9"/>
      <c r="B68" s="161"/>
      <c r="C68" s="162"/>
      <c r="D68" s="163" t="s">
        <v>877</v>
      </c>
      <c r="E68" s="164"/>
      <c r="F68" s="164"/>
      <c r="G68" s="164"/>
      <c r="H68" s="164"/>
      <c r="I68" s="164"/>
      <c r="J68" s="165">
        <f>J117</f>
        <v>27885</v>
      </c>
      <c r="K68" s="162"/>
      <c r="L68" s="166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2" customFormat="1" ht="21.84" customHeight="1">
      <c r="A69" s="35"/>
      <c r="B69" s="36"/>
      <c r="C69" s="37"/>
      <c r="D69" s="37"/>
      <c r="E69" s="37"/>
      <c r="F69" s="37"/>
      <c r="G69" s="37"/>
      <c r="H69" s="37"/>
      <c r="I69" s="37"/>
      <c r="J69" s="37"/>
      <c r="K69" s="37"/>
      <c r="L69" s="130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</row>
    <row r="70" s="2" customFormat="1" ht="6.96" customHeight="1">
      <c r="A70" s="35"/>
      <c r="B70" s="55"/>
      <c r="C70" s="56"/>
      <c r="D70" s="56"/>
      <c r="E70" s="56"/>
      <c r="F70" s="56"/>
      <c r="G70" s="56"/>
      <c r="H70" s="56"/>
      <c r="I70" s="56"/>
      <c r="J70" s="56"/>
      <c r="K70" s="56"/>
      <c r="L70" s="130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4" s="2" customFormat="1" ht="6.96" customHeight="1">
      <c r="A74" s="35"/>
      <c r="B74" s="57"/>
      <c r="C74" s="58"/>
      <c r="D74" s="58"/>
      <c r="E74" s="58"/>
      <c r="F74" s="58"/>
      <c r="G74" s="58"/>
      <c r="H74" s="58"/>
      <c r="I74" s="58"/>
      <c r="J74" s="58"/>
      <c r="K74" s="58"/>
      <c r="L74" s="130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="2" customFormat="1" ht="24.96" customHeight="1">
      <c r="A75" s="35"/>
      <c r="B75" s="36"/>
      <c r="C75" s="26" t="s">
        <v>111</v>
      </c>
      <c r="D75" s="37"/>
      <c r="E75" s="37"/>
      <c r="F75" s="37"/>
      <c r="G75" s="37"/>
      <c r="H75" s="37"/>
      <c r="I75" s="37"/>
      <c r="J75" s="37"/>
      <c r="K75" s="37"/>
      <c r="L75" s="130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="2" customFormat="1" ht="6.96" customHeigh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13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2" customHeight="1">
      <c r="A77" s="35"/>
      <c r="B77" s="36"/>
      <c r="C77" s="32" t="s">
        <v>14</v>
      </c>
      <c r="D77" s="37"/>
      <c r="E77" s="37"/>
      <c r="F77" s="37"/>
      <c r="G77" s="37"/>
      <c r="H77" s="37"/>
      <c r="I77" s="37"/>
      <c r="J77" s="37"/>
      <c r="K77" s="37"/>
      <c r="L77" s="13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="2" customFormat="1" ht="16.5" customHeight="1">
      <c r="A78" s="35"/>
      <c r="B78" s="36"/>
      <c r="C78" s="37"/>
      <c r="D78" s="37"/>
      <c r="E78" s="156" t="str">
        <f>E7</f>
        <v>Stavební úpravy BJ č. 14 - Sudoměřská 1636/35</v>
      </c>
      <c r="F78" s="32"/>
      <c r="G78" s="32"/>
      <c r="H78" s="32"/>
      <c r="I78" s="37"/>
      <c r="J78" s="37"/>
      <c r="K78" s="37"/>
      <c r="L78" s="130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="2" customFormat="1" ht="12" customHeight="1">
      <c r="A79" s="35"/>
      <c r="B79" s="36"/>
      <c r="C79" s="32" t="s">
        <v>90</v>
      </c>
      <c r="D79" s="37"/>
      <c r="E79" s="37"/>
      <c r="F79" s="37"/>
      <c r="G79" s="37"/>
      <c r="H79" s="37"/>
      <c r="I79" s="37"/>
      <c r="J79" s="37"/>
      <c r="K79" s="37"/>
      <c r="L79" s="130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="2" customFormat="1" ht="16.5" customHeight="1">
      <c r="A80" s="35"/>
      <c r="B80" s="36"/>
      <c r="C80" s="37"/>
      <c r="D80" s="37"/>
      <c r="E80" s="65" t="str">
        <f>E9</f>
        <v>03 - Elektro</v>
      </c>
      <c r="F80" s="37"/>
      <c r="G80" s="37"/>
      <c r="H80" s="37"/>
      <c r="I80" s="37"/>
      <c r="J80" s="37"/>
      <c r="K80" s="37"/>
      <c r="L80" s="130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="2" customFormat="1" ht="6.96" customHeight="1">
      <c r="A81" s="35"/>
      <c r="B81" s="36"/>
      <c r="C81" s="37"/>
      <c r="D81" s="37"/>
      <c r="E81" s="37"/>
      <c r="F81" s="37"/>
      <c r="G81" s="37"/>
      <c r="H81" s="37"/>
      <c r="I81" s="37"/>
      <c r="J81" s="37"/>
      <c r="K81" s="37"/>
      <c r="L81" s="13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12" customHeight="1">
      <c r="A82" s="35"/>
      <c r="B82" s="36"/>
      <c r="C82" s="32" t="s">
        <v>19</v>
      </c>
      <c r="D82" s="37"/>
      <c r="E82" s="37"/>
      <c r="F82" s="29" t="str">
        <f>F12</f>
        <v>Sudoměřská 1636/35</v>
      </c>
      <c r="G82" s="37"/>
      <c r="H82" s="37"/>
      <c r="I82" s="32" t="s">
        <v>21</v>
      </c>
      <c r="J82" s="68" t="str">
        <f>IF(J12="","",J12)</f>
        <v>11. 4. 2025</v>
      </c>
      <c r="K82" s="37"/>
      <c r="L82" s="13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13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5.15" customHeight="1">
      <c r="A84" s="35"/>
      <c r="B84" s="36"/>
      <c r="C84" s="32" t="s">
        <v>23</v>
      </c>
      <c r="D84" s="37"/>
      <c r="E84" s="37"/>
      <c r="F84" s="29" t="str">
        <f>E15</f>
        <v>Městská část Praha 3</v>
      </c>
      <c r="G84" s="37"/>
      <c r="H84" s="37"/>
      <c r="I84" s="32" t="s">
        <v>29</v>
      </c>
      <c r="J84" s="33" t="str">
        <f>E21</f>
        <v>VMS projekt s.r.o.</v>
      </c>
      <c r="K84" s="37"/>
      <c r="L84" s="13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5.15" customHeight="1">
      <c r="A85" s="35"/>
      <c r="B85" s="36"/>
      <c r="C85" s="32" t="s">
        <v>27</v>
      </c>
      <c r="D85" s="37"/>
      <c r="E85" s="37"/>
      <c r="F85" s="29" t="str">
        <f>IF(E18="","",E18)</f>
        <v xml:space="preserve"> </v>
      </c>
      <c r="G85" s="37"/>
      <c r="H85" s="37"/>
      <c r="I85" s="32" t="s">
        <v>32</v>
      </c>
      <c r="J85" s="33" t="str">
        <f>E24</f>
        <v xml:space="preserve"> </v>
      </c>
      <c r="K85" s="37"/>
      <c r="L85" s="13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0.32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13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11" customFormat="1" ht="29.28" customHeight="1">
      <c r="A87" s="173"/>
      <c r="B87" s="174"/>
      <c r="C87" s="175" t="s">
        <v>112</v>
      </c>
      <c r="D87" s="176" t="s">
        <v>54</v>
      </c>
      <c r="E87" s="176" t="s">
        <v>50</v>
      </c>
      <c r="F87" s="176" t="s">
        <v>51</v>
      </c>
      <c r="G87" s="176" t="s">
        <v>113</v>
      </c>
      <c r="H87" s="176" t="s">
        <v>114</v>
      </c>
      <c r="I87" s="176" t="s">
        <v>115</v>
      </c>
      <c r="J87" s="176" t="s">
        <v>95</v>
      </c>
      <c r="K87" s="177" t="s">
        <v>116</v>
      </c>
      <c r="L87" s="178"/>
      <c r="M87" s="88" t="s">
        <v>17</v>
      </c>
      <c r="N87" s="89" t="s">
        <v>39</v>
      </c>
      <c r="O87" s="89" t="s">
        <v>117</v>
      </c>
      <c r="P87" s="89" t="s">
        <v>118</v>
      </c>
      <c r="Q87" s="89" t="s">
        <v>119</v>
      </c>
      <c r="R87" s="89" t="s">
        <v>120</v>
      </c>
      <c r="S87" s="89" t="s">
        <v>121</v>
      </c>
      <c r="T87" s="90" t="s">
        <v>122</v>
      </c>
      <c r="U87" s="173"/>
      <c r="V87" s="173"/>
      <c r="W87" s="173"/>
      <c r="X87" s="173"/>
      <c r="Y87" s="173"/>
      <c r="Z87" s="173"/>
      <c r="AA87" s="173"/>
      <c r="AB87" s="173"/>
      <c r="AC87" s="173"/>
      <c r="AD87" s="173"/>
      <c r="AE87" s="173"/>
    </row>
    <row r="88" s="2" customFormat="1" ht="22.8" customHeight="1">
      <c r="A88" s="35"/>
      <c r="B88" s="36"/>
      <c r="C88" s="95" t="s">
        <v>123</v>
      </c>
      <c r="D88" s="37"/>
      <c r="E88" s="37"/>
      <c r="F88" s="37"/>
      <c r="G88" s="37"/>
      <c r="H88" s="37"/>
      <c r="I88" s="37"/>
      <c r="J88" s="179">
        <f>BK88</f>
        <v>91610.199999999997</v>
      </c>
      <c r="K88" s="37"/>
      <c r="L88" s="41"/>
      <c r="M88" s="91"/>
      <c r="N88" s="180"/>
      <c r="O88" s="92"/>
      <c r="P88" s="181">
        <f>P89+P92+P101+P105+P110+P115+P117</f>
        <v>0</v>
      </c>
      <c r="Q88" s="92"/>
      <c r="R88" s="181">
        <f>R89+R92+R101+R105+R110+R115+R117</f>
        <v>0</v>
      </c>
      <c r="S88" s="92"/>
      <c r="T88" s="182">
        <f>T89+T92+T101+T105+T110+T115+T117</f>
        <v>0</v>
      </c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T88" s="20" t="s">
        <v>68</v>
      </c>
      <c r="AU88" s="20" t="s">
        <v>96</v>
      </c>
      <c r="BK88" s="183">
        <f>BK89+BK92+BK101+BK105+BK110+BK115+BK117</f>
        <v>91610.199999999997</v>
      </c>
    </row>
    <row r="89" s="12" customFormat="1" ht="25.92" customHeight="1">
      <c r="A89" s="12"/>
      <c r="B89" s="184"/>
      <c r="C89" s="185"/>
      <c r="D89" s="186" t="s">
        <v>68</v>
      </c>
      <c r="E89" s="187" t="s">
        <v>796</v>
      </c>
      <c r="F89" s="187" t="s">
        <v>878</v>
      </c>
      <c r="G89" s="185"/>
      <c r="H89" s="185"/>
      <c r="I89" s="185"/>
      <c r="J89" s="188">
        <f>BK89</f>
        <v>5742</v>
      </c>
      <c r="K89" s="185"/>
      <c r="L89" s="189"/>
      <c r="M89" s="190"/>
      <c r="N89" s="191"/>
      <c r="O89" s="191"/>
      <c r="P89" s="192">
        <f>SUM(P90:P91)</f>
        <v>0</v>
      </c>
      <c r="Q89" s="191"/>
      <c r="R89" s="192">
        <f>SUM(R90:R91)</f>
        <v>0</v>
      </c>
      <c r="S89" s="191"/>
      <c r="T89" s="193">
        <f>SUM(T90:T91)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194" t="s">
        <v>77</v>
      </c>
      <c r="AT89" s="195" t="s">
        <v>68</v>
      </c>
      <c r="AU89" s="195" t="s">
        <v>69</v>
      </c>
      <c r="AY89" s="194" t="s">
        <v>126</v>
      </c>
      <c r="BK89" s="196">
        <f>SUM(BK90:BK91)</f>
        <v>5742</v>
      </c>
    </row>
    <row r="90" s="2" customFormat="1" ht="16.5" customHeight="1">
      <c r="A90" s="35"/>
      <c r="B90" s="36"/>
      <c r="C90" s="199" t="s">
        <v>77</v>
      </c>
      <c r="D90" s="199" t="s">
        <v>129</v>
      </c>
      <c r="E90" s="200" t="s">
        <v>879</v>
      </c>
      <c r="F90" s="201" t="s">
        <v>880</v>
      </c>
      <c r="G90" s="202" t="s">
        <v>857</v>
      </c>
      <c r="H90" s="203">
        <v>6</v>
      </c>
      <c r="I90" s="204">
        <v>462</v>
      </c>
      <c r="J90" s="204">
        <f>ROUND(I90*H90,2)</f>
        <v>2772</v>
      </c>
      <c r="K90" s="201" t="s">
        <v>17</v>
      </c>
      <c r="L90" s="41"/>
      <c r="M90" s="205" t="s">
        <v>17</v>
      </c>
      <c r="N90" s="206" t="s">
        <v>41</v>
      </c>
      <c r="O90" s="207">
        <v>0</v>
      </c>
      <c r="P90" s="207">
        <f>O90*H90</f>
        <v>0</v>
      </c>
      <c r="Q90" s="207">
        <v>0</v>
      </c>
      <c r="R90" s="207">
        <f>Q90*H90</f>
        <v>0</v>
      </c>
      <c r="S90" s="207">
        <v>0</v>
      </c>
      <c r="T90" s="208">
        <f>S90*H90</f>
        <v>0</v>
      </c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R90" s="209" t="s">
        <v>134</v>
      </c>
      <c r="AT90" s="209" t="s">
        <v>129</v>
      </c>
      <c r="AU90" s="209" t="s">
        <v>77</v>
      </c>
      <c r="AY90" s="20" t="s">
        <v>126</v>
      </c>
      <c r="BE90" s="210">
        <f>IF(N90="základní",J90,0)</f>
        <v>0</v>
      </c>
      <c r="BF90" s="210">
        <f>IF(N90="snížená",J90,0)</f>
        <v>2772</v>
      </c>
      <c r="BG90" s="210">
        <f>IF(N90="zákl. přenesená",J90,0)</f>
        <v>0</v>
      </c>
      <c r="BH90" s="210">
        <f>IF(N90="sníž. přenesená",J90,0)</f>
        <v>0</v>
      </c>
      <c r="BI90" s="210">
        <f>IF(N90="nulová",J90,0)</f>
        <v>0</v>
      </c>
      <c r="BJ90" s="20" t="s">
        <v>135</v>
      </c>
      <c r="BK90" s="210">
        <f>ROUND(I90*H90,2)</f>
        <v>2772</v>
      </c>
      <c r="BL90" s="20" t="s">
        <v>134</v>
      </c>
      <c r="BM90" s="209" t="s">
        <v>135</v>
      </c>
    </row>
    <row r="91" s="2" customFormat="1" ht="16.5" customHeight="1">
      <c r="A91" s="35"/>
      <c r="B91" s="36"/>
      <c r="C91" s="199" t="s">
        <v>135</v>
      </c>
      <c r="D91" s="199" t="s">
        <v>129</v>
      </c>
      <c r="E91" s="200" t="s">
        <v>881</v>
      </c>
      <c r="F91" s="201" t="s">
        <v>882</v>
      </c>
      <c r="G91" s="202" t="s">
        <v>857</v>
      </c>
      <c r="H91" s="203">
        <v>2</v>
      </c>
      <c r="I91" s="204">
        <v>1485</v>
      </c>
      <c r="J91" s="204">
        <f>ROUND(I91*H91,2)</f>
        <v>2970</v>
      </c>
      <c r="K91" s="201" t="s">
        <v>17</v>
      </c>
      <c r="L91" s="41"/>
      <c r="M91" s="205" t="s">
        <v>17</v>
      </c>
      <c r="N91" s="206" t="s">
        <v>41</v>
      </c>
      <c r="O91" s="207">
        <v>0</v>
      </c>
      <c r="P91" s="207">
        <f>O91*H91</f>
        <v>0</v>
      </c>
      <c r="Q91" s="207">
        <v>0</v>
      </c>
      <c r="R91" s="207">
        <f>Q91*H91</f>
        <v>0</v>
      </c>
      <c r="S91" s="207">
        <v>0</v>
      </c>
      <c r="T91" s="208">
        <f>S91*H91</f>
        <v>0</v>
      </c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R91" s="209" t="s">
        <v>134</v>
      </c>
      <c r="AT91" s="209" t="s">
        <v>129</v>
      </c>
      <c r="AU91" s="209" t="s">
        <v>77</v>
      </c>
      <c r="AY91" s="20" t="s">
        <v>126</v>
      </c>
      <c r="BE91" s="210">
        <f>IF(N91="základní",J91,0)</f>
        <v>0</v>
      </c>
      <c r="BF91" s="210">
        <f>IF(N91="snížená",J91,0)</f>
        <v>2970</v>
      </c>
      <c r="BG91" s="210">
        <f>IF(N91="zákl. přenesená",J91,0)</f>
        <v>0</v>
      </c>
      <c r="BH91" s="210">
        <f>IF(N91="sníž. přenesená",J91,0)</f>
        <v>0</v>
      </c>
      <c r="BI91" s="210">
        <f>IF(N91="nulová",J91,0)</f>
        <v>0</v>
      </c>
      <c r="BJ91" s="20" t="s">
        <v>135</v>
      </c>
      <c r="BK91" s="210">
        <f>ROUND(I91*H91,2)</f>
        <v>2970</v>
      </c>
      <c r="BL91" s="20" t="s">
        <v>134</v>
      </c>
      <c r="BM91" s="209" t="s">
        <v>134</v>
      </c>
    </row>
    <row r="92" s="12" customFormat="1" ht="25.92" customHeight="1">
      <c r="A92" s="12"/>
      <c r="B92" s="184"/>
      <c r="C92" s="185"/>
      <c r="D92" s="186" t="s">
        <v>68</v>
      </c>
      <c r="E92" s="187" t="s">
        <v>806</v>
      </c>
      <c r="F92" s="187" t="s">
        <v>883</v>
      </c>
      <c r="G92" s="185"/>
      <c r="H92" s="185"/>
      <c r="I92" s="185"/>
      <c r="J92" s="188">
        <f>BK92</f>
        <v>14186.700000000001</v>
      </c>
      <c r="K92" s="185"/>
      <c r="L92" s="189"/>
      <c r="M92" s="190"/>
      <c r="N92" s="191"/>
      <c r="O92" s="191"/>
      <c r="P92" s="192">
        <f>SUM(P93:P100)</f>
        <v>0</v>
      </c>
      <c r="Q92" s="191"/>
      <c r="R92" s="192">
        <f>SUM(R93:R100)</f>
        <v>0</v>
      </c>
      <c r="S92" s="191"/>
      <c r="T92" s="193">
        <f>SUM(T93:T100)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194" t="s">
        <v>77</v>
      </c>
      <c r="AT92" s="195" t="s">
        <v>68</v>
      </c>
      <c r="AU92" s="195" t="s">
        <v>69</v>
      </c>
      <c r="AY92" s="194" t="s">
        <v>126</v>
      </c>
      <c r="BK92" s="196">
        <f>SUM(BK93:BK100)</f>
        <v>14186.700000000001</v>
      </c>
    </row>
    <row r="93" s="2" customFormat="1" ht="16.5" customHeight="1">
      <c r="A93" s="35"/>
      <c r="B93" s="36"/>
      <c r="C93" s="199" t="s">
        <v>127</v>
      </c>
      <c r="D93" s="199" t="s">
        <v>129</v>
      </c>
      <c r="E93" s="200" t="s">
        <v>884</v>
      </c>
      <c r="F93" s="201" t="s">
        <v>885</v>
      </c>
      <c r="G93" s="202" t="s">
        <v>857</v>
      </c>
      <c r="H93" s="203">
        <v>5</v>
      </c>
      <c r="I93" s="204">
        <v>418</v>
      </c>
      <c r="J93" s="204">
        <f>ROUND(I93*H93,2)</f>
        <v>2090</v>
      </c>
      <c r="K93" s="201" t="s">
        <v>17</v>
      </c>
      <c r="L93" s="41"/>
      <c r="M93" s="205" t="s">
        <v>17</v>
      </c>
      <c r="N93" s="206" t="s">
        <v>41</v>
      </c>
      <c r="O93" s="207">
        <v>0</v>
      </c>
      <c r="P93" s="207">
        <f>O93*H93</f>
        <v>0</v>
      </c>
      <c r="Q93" s="207">
        <v>0</v>
      </c>
      <c r="R93" s="207">
        <f>Q93*H93</f>
        <v>0</v>
      </c>
      <c r="S93" s="207">
        <v>0</v>
      </c>
      <c r="T93" s="208">
        <f>S93*H93</f>
        <v>0</v>
      </c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R93" s="209" t="s">
        <v>134</v>
      </c>
      <c r="AT93" s="209" t="s">
        <v>129</v>
      </c>
      <c r="AU93" s="209" t="s">
        <v>77</v>
      </c>
      <c r="AY93" s="20" t="s">
        <v>126</v>
      </c>
      <c r="BE93" s="210">
        <f>IF(N93="základní",J93,0)</f>
        <v>0</v>
      </c>
      <c r="BF93" s="210">
        <f>IF(N93="snížená",J93,0)</f>
        <v>2090</v>
      </c>
      <c r="BG93" s="210">
        <f>IF(N93="zákl. přenesená",J93,0)</f>
        <v>0</v>
      </c>
      <c r="BH93" s="210">
        <f>IF(N93="sníž. přenesená",J93,0)</f>
        <v>0</v>
      </c>
      <c r="BI93" s="210">
        <f>IF(N93="nulová",J93,0)</f>
        <v>0</v>
      </c>
      <c r="BJ93" s="20" t="s">
        <v>135</v>
      </c>
      <c r="BK93" s="210">
        <f>ROUND(I93*H93,2)</f>
        <v>2090</v>
      </c>
      <c r="BL93" s="20" t="s">
        <v>134</v>
      </c>
      <c r="BM93" s="209" t="s">
        <v>160</v>
      </c>
    </row>
    <row r="94" s="2" customFormat="1" ht="16.5" customHeight="1">
      <c r="A94" s="35"/>
      <c r="B94" s="36"/>
      <c r="C94" s="199" t="s">
        <v>134</v>
      </c>
      <c r="D94" s="199" t="s">
        <v>129</v>
      </c>
      <c r="E94" s="200" t="s">
        <v>886</v>
      </c>
      <c r="F94" s="201" t="s">
        <v>887</v>
      </c>
      <c r="G94" s="202" t="s">
        <v>857</v>
      </c>
      <c r="H94" s="203">
        <v>2</v>
      </c>
      <c r="I94" s="204">
        <v>451</v>
      </c>
      <c r="J94" s="204">
        <f>ROUND(I94*H94,2)</f>
        <v>902</v>
      </c>
      <c r="K94" s="201" t="s">
        <v>17</v>
      </c>
      <c r="L94" s="41"/>
      <c r="M94" s="205" t="s">
        <v>17</v>
      </c>
      <c r="N94" s="206" t="s">
        <v>41</v>
      </c>
      <c r="O94" s="207">
        <v>0</v>
      </c>
      <c r="P94" s="207">
        <f>O94*H94</f>
        <v>0</v>
      </c>
      <c r="Q94" s="207">
        <v>0</v>
      </c>
      <c r="R94" s="207">
        <f>Q94*H94</f>
        <v>0</v>
      </c>
      <c r="S94" s="207">
        <v>0</v>
      </c>
      <c r="T94" s="208">
        <f>S94*H94</f>
        <v>0</v>
      </c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R94" s="209" t="s">
        <v>134</v>
      </c>
      <c r="AT94" s="209" t="s">
        <v>129</v>
      </c>
      <c r="AU94" s="209" t="s">
        <v>77</v>
      </c>
      <c r="AY94" s="20" t="s">
        <v>126</v>
      </c>
      <c r="BE94" s="210">
        <f>IF(N94="základní",J94,0)</f>
        <v>0</v>
      </c>
      <c r="BF94" s="210">
        <f>IF(N94="snížená",J94,0)</f>
        <v>902</v>
      </c>
      <c r="BG94" s="210">
        <f>IF(N94="zákl. přenesená",J94,0)</f>
        <v>0</v>
      </c>
      <c r="BH94" s="210">
        <f>IF(N94="sníž. přenesená",J94,0)</f>
        <v>0</v>
      </c>
      <c r="BI94" s="210">
        <f>IF(N94="nulová",J94,0)</f>
        <v>0</v>
      </c>
      <c r="BJ94" s="20" t="s">
        <v>135</v>
      </c>
      <c r="BK94" s="210">
        <f>ROUND(I94*H94,2)</f>
        <v>902</v>
      </c>
      <c r="BL94" s="20" t="s">
        <v>134</v>
      </c>
      <c r="BM94" s="209" t="s">
        <v>184</v>
      </c>
    </row>
    <row r="95" s="2" customFormat="1" ht="16.5" customHeight="1">
      <c r="A95" s="35"/>
      <c r="B95" s="36"/>
      <c r="C95" s="199" t="s">
        <v>162</v>
      </c>
      <c r="D95" s="199" t="s">
        <v>129</v>
      </c>
      <c r="E95" s="200" t="s">
        <v>888</v>
      </c>
      <c r="F95" s="201" t="s">
        <v>889</v>
      </c>
      <c r="G95" s="202" t="s">
        <v>857</v>
      </c>
      <c r="H95" s="203">
        <v>1</v>
      </c>
      <c r="I95" s="204">
        <v>451</v>
      </c>
      <c r="J95" s="204">
        <f>ROUND(I95*H95,2)</f>
        <v>451</v>
      </c>
      <c r="K95" s="201" t="s">
        <v>17</v>
      </c>
      <c r="L95" s="41"/>
      <c r="M95" s="205" t="s">
        <v>17</v>
      </c>
      <c r="N95" s="206" t="s">
        <v>41</v>
      </c>
      <c r="O95" s="207">
        <v>0</v>
      </c>
      <c r="P95" s="207">
        <f>O95*H95</f>
        <v>0</v>
      </c>
      <c r="Q95" s="207">
        <v>0</v>
      </c>
      <c r="R95" s="207">
        <f>Q95*H95</f>
        <v>0</v>
      </c>
      <c r="S95" s="207">
        <v>0</v>
      </c>
      <c r="T95" s="208">
        <f>S95*H95</f>
        <v>0</v>
      </c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R95" s="209" t="s">
        <v>134</v>
      </c>
      <c r="AT95" s="209" t="s">
        <v>129</v>
      </c>
      <c r="AU95" s="209" t="s">
        <v>77</v>
      </c>
      <c r="AY95" s="20" t="s">
        <v>126</v>
      </c>
      <c r="BE95" s="210">
        <f>IF(N95="základní",J95,0)</f>
        <v>0</v>
      </c>
      <c r="BF95" s="210">
        <f>IF(N95="snížená",J95,0)</f>
        <v>451</v>
      </c>
      <c r="BG95" s="210">
        <f>IF(N95="zákl. přenesená",J95,0)</f>
        <v>0</v>
      </c>
      <c r="BH95" s="210">
        <f>IF(N95="sníž. přenesená",J95,0)</f>
        <v>0</v>
      </c>
      <c r="BI95" s="210">
        <f>IF(N95="nulová",J95,0)</f>
        <v>0</v>
      </c>
      <c r="BJ95" s="20" t="s">
        <v>135</v>
      </c>
      <c r="BK95" s="210">
        <f>ROUND(I95*H95,2)</f>
        <v>451</v>
      </c>
      <c r="BL95" s="20" t="s">
        <v>134</v>
      </c>
      <c r="BM95" s="209" t="s">
        <v>203</v>
      </c>
    </row>
    <row r="96" s="2" customFormat="1" ht="16.5" customHeight="1">
      <c r="A96" s="35"/>
      <c r="B96" s="36"/>
      <c r="C96" s="199" t="s">
        <v>160</v>
      </c>
      <c r="D96" s="199" t="s">
        <v>129</v>
      </c>
      <c r="E96" s="200" t="s">
        <v>890</v>
      </c>
      <c r="F96" s="201" t="s">
        <v>891</v>
      </c>
      <c r="G96" s="202" t="s">
        <v>857</v>
      </c>
      <c r="H96" s="203">
        <v>1</v>
      </c>
      <c r="I96" s="204">
        <v>451</v>
      </c>
      <c r="J96" s="204">
        <f>ROUND(I96*H96,2)</f>
        <v>451</v>
      </c>
      <c r="K96" s="201" t="s">
        <v>17</v>
      </c>
      <c r="L96" s="41"/>
      <c r="M96" s="205" t="s">
        <v>17</v>
      </c>
      <c r="N96" s="206" t="s">
        <v>41</v>
      </c>
      <c r="O96" s="207">
        <v>0</v>
      </c>
      <c r="P96" s="207">
        <f>O96*H96</f>
        <v>0</v>
      </c>
      <c r="Q96" s="207">
        <v>0</v>
      </c>
      <c r="R96" s="207">
        <f>Q96*H96</f>
        <v>0</v>
      </c>
      <c r="S96" s="207">
        <v>0</v>
      </c>
      <c r="T96" s="208">
        <f>S96*H96</f>
        <v>0</v>
      </c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R96" s="209" t="s">
        <v>134</v>
      </c>
      <c r="AT96" s="209" t="s">
        <v>129</v>
      </c>
      <c r="AU96" s="209" t="s">
        <v>77</v>
      </c>
      <c r="AY96" s="20" t="s">
        <v>126</v>
      </c>
      <c r="BE96" s="210">
        <f>IF(N96="základní",J96,0)</f>
        <v>0</v>
      </c>
      <c r="BF96" s="210">
        <f>IF(N96="snížená",J96,0)</f>
        <v>451</v>
      </c>
      <c r="BG96" s="210">
        <f>IF(N96="zákl. přenesená",J96,0)</f>
        <v>0</v>
      </c>
      <c r="BH96" s="210">
        <f>IF(N96="sníž. přenesená",J96,0)</f>
        <v>0</v>
      </c>
      <c r="BI96" s="210">
        <f>IF(N96="nulová",J96,0)</f>
        <v>0</v>
      </c>
      <c r="BJ96" s="20" t="s">
        <v>135</v>
      </c>
      <c r="BK96" s="210">
        <f>ROUND(I96*H96,2)</f>
        <v>451</v>
      </c>
      <c r="BL96" s="20" t="s">
        <v>134</v>
      </c>
      <c r="BM96" s="209" t="s">
        <v>8</v>
      </c>
    </row>
    <row r="97" s="2" customFormat="1" ht="16.5" customHeight="1">
      <c r="A97" s="35"/>
      <c r="B97" s="36"/>
      <c r="C97" s="199" t="s">
        <v>174</v>
      </c>
      <c r="D97" s="199" t="s">
        <v>129</v>
      </c>
      <c r="E97" s="200" t="s">
        <v>892</v>
      </c>
      <c r="F97" s="201" t="s">
        <v>893</v>
      </c>
      <c r="G97" s="202" t="s">
        <v>857</v>
      </c>
      <c r="H97" s="203">
        <v>21</v>
      </c>
      <c r="I97" s="204">
        <v>379.5</v>
      </c>
      <c r="J97" s="204">
        <f>ROUND(I97*H97,2)</f>
        <v>7969.5</v>
      </c>
      <c r="K97" s="201" t="s">
        <v>17</v>
      </c>
      <c r="L97" s="41"/>
      <c r="M97" s="205" t="s">
        <v>17</v>
      </c>
      <c r="N97" s="206" t="s">
        <v>41</v>
      </c>
      <c r="O97" s="207">
        <v>0</v>
      </c>
      <c r="P97" s="207">
        <f>O97*H97</f>
        <v>0</v>
      </c>
      <c r="Q97" s="207">
        <v>0</v>
      </c>
      <c r="R97" s="207">
        <f>Q97*H97</f>
        <v>0</v>
      </c>
      <c r="S97" s="207">
        <v>0</v>
      </c>
      <c r="T97" s="208">
        <f>S97*H97</f>
        <v>0</v>
      </c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R97" s="209" t="s">
        <v>134</v>
      </c>
      <c r="AT97" s="209" t="s">
        <v>129</v>
      </c>
      <c r="AU97" s="209" t="s">
        <v>77</v>
      </c>
      <c r="AY97" s="20" t="s">
        <v>126</v>
      </c>
      <c r="BE97" s="210">
        <f>IF(N97="základní",J97,0)</f>
        <v>0</v>
      </c>
      <c r="BF97" s="210">
        <f>IF(N97="snížená",J97,0)</f>
        <v>7969.5</v>
      </c>
      <c r="BG97" s="210">
        <f>IF(N97="zákl. přenesená",J97,0)</f>
        <v>0</v>
      </c>
      <c r="BH97" s="210">
        <f>IF(N97="sníž. přenesená",J97,0)</f>
        <v>0</v>
      </c>
      <c r="BI97" s="210">
        <f>IF(N97="nulová",J97,0)</f>
        <v>0</v>
      </c>
      <c r="BJ97" s="20" t="s">
        <v>135</v>
      </c>
      <c r="BK97" s="210">
        <f>ROUND(I97*H97,2)</f>
        <v>7969.5</v>
      </c>
      <c r="BL97" s="20" t="s">
        <v>134</v>
      </c>
      <c r="BM97" s="209" t="s">
        <v>226</v>
      </c>
    </row>
    <row r="98" s="2" customFormat="1" ht="16.5" customHeight="1">
      <c r="A98" s="35"/>
      <c r="B98" s="36"/>
      <c r="C98" s="199" t="s">
        <v>184</v>
      </c>
      <c r="D98" s="199" t="s">
        <v>129</v>
      </c>
      <c r="E98" s="200" t="s">
        <v>894</v>
      </c>
      <c r="F98" s="201" t="s">
        <v>895</v>
      </c>
      <c r="G98" s="202" t="s">
        <v>857</v>
      </c>
      <c r="H98" s="203">
        <v>1</v>
      </c>
      <c r="I98" s="204">
        <v>379.5</v>
      </c>
      <c r="J98" s="204">
        <f>ROUND(I98*H98,2)</f>
        <v>379.5</v>
      </c>
      <c r="K98" s="201" t="s">
        <v>17</v>
      </c>
      <c r="L98" s="41"/>
      <c r="M98" s="205" t="s">
        <v>17</v>
      </c>
      <c r="N98" s="206" t="s">
        <v>41</v>
      </c>
      <c r="O98" s="207">
        <v>0</v>
      </c>
      <c r="P98" s="207">
        <f>O98*H98</f>
        <v>0</v>
      </c>
      <c r="Q98" s="207">
        <v>0</v>
      </c>
      <c r="R98" s="207">
        <f>Q98*H98</f>
        <v>0</v>
      </c>
      <c r="S98" s="207">
        <v>0</v>
      </c>
      <c r="T98" s="208">
        <f>S98*H98</f>
        <v>0</v>
      </c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R98" s="209" t="s">
        <v>134</v>
      </c>
      <c r="AT98" s="209" t="s">
        <v>129</v>
      </c>
      <c r="AU98" s="209" t="s">
        <v>77</v>
      </c>
      <c r="AY98" s="20" t="s">
        <v>126</v>
      </c>
      <c r="BE98" s="210">
        <f>IF(N98="základní",J98,0)</f>
        <v>0</v>
      </c>
      <c r="BF98" s="210">
        <f>IF(N98="snížená",J98,0)</f>
        <v>379.5</v>
      </c>
      <c r="BG98" s="210">
        <f>IF(N98="zákl. přenesená",J98,0)</f>
        <v>0</v>
      </c>
      <c r="BH98" s="210">
        <f>IF(N98="sníž. přenesená",J98,0)</f>
        <v>0</v>
      </c>
      <c r="BI98" s="210">
        <f>IF(N98="nulová",J98,0)</f>
        <v>0</v>
      </c>
      <c r="BJ98" s="20" t="s">
        <v>135</v>
      </c>
      <c r="BK98" s="210">
        <f>ROUND(I98*H98,2)</f>
        <v>379.5</v>
      </c>
      <c r="BL98" s="20" t="s">
        <v>134</v>
      </c>
      <c r="BM98" s="209" t="s">
        <v>238</v>
      </c>
    </row>
    <row r="99" s="2" customFormat="1" ht="16.5" customHeight="1">
      <c r="A99" s="35"/>
      <c r="B99" s="36"/>
      <c r="C99" s="199" t="s">
        <v>189</v>
      </c>
      <c r="D99" s="199" t="s">
        <v>129</v>
      </c>
      <c r="E99" s="200" t="s">
        <v>896</v>
      </c>
      <c r="F99" s="201" t="s">
        <v>897</v>
      </c>
      <c r="G99" s="202" t="s">
        <v>857</v>
      </c>
      <c r="H99" s="203">
        <v>1</v>
      </c>
      <c r="I99" s="204">
        <v>1479.5</v>
      </c>
      <c r="J99" s="204">
        <f>ROUND(I99*H99,2)</f>
        <v>1479.5</v>
      </c>
      <c r="K99" s="201" t="s">
        <v>17</v>
      </c>
      <c r="L99" s="41"/>
      <c r="M99" s="205" t="s">
        <v>17</v>
      </c>
      <c r="N99" s="206" t="s">
        <v>41</v>
      </c>
      <c r="O99" s="207">
        <v>0</v>
      </c>
      <c r="P99" s="207">
        <f>O99*H99</f>
        <v>0</v>
      </c>
      <c r="Q99" s="207">
        <v>0</v>
      </c>
      <c r="R99" s="207">
        <f>Q99*H99</f>
        <v>0</v>
      </c>
      <c r="S99" s="207">
        <v>0</v>
      </c>
      <c r="T99" s="208">
        <f>S99*H99</f>
        <v>0</v>
      </c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R99" s="209" t="s">
        <v>134</v>
      </c>
      <c r="AT99" s="209" t="s">
        <v>129</v>
      </c>
      <c r="AU99" s="209" t="s">
        <v>77</v>
      </c>
      <c r="AY99" s="20" t="s">
        <v>126</v>
      </c>
      <c r="BE99" s="210">
        <f>IF(N99="základní",J99,0)</f>
        <v>0</v>
      </c>
      <c r="BF99" s="210">
        <f>IF(N99="snížená",J99,0)</f>
        <v>1479.5</v>
      </c>
      <c r="BG99" s="210">
        <f>IF(N99="zákl. přenesená",J99,0)</f>
        <v>0</v>
      </c>
      <c r="BH99" s="210">
        <f>IF(N99="sníž. přenesená",J99,0)</f>
        <v>0</v>
      </c>
      <c r="BI99" s="210">
        <f>IF(N99="nulová",J99,0)</f>
        <v>0</v>
      </c>
      <c r="BJ99" s="20" t="s">
        <v>135</v>
      </c>
      <c r="BK99" s="210">
        <f>ROUND(I99*H99,2)</f>
        <v>1479.5</v>
      </c>
      <c r="BL99" s="20" t="s">
        <v>134</v>
      </c>
      <c r="BM99" s="209" t="s">
        <v>249</v>
      </c>
    </row>
    <row r="100" s="2" customFormat="1" ht="16.5" customHeight="1">
      <c r="A100" s="35"/>
      <c r="B100" s="36"/>
      <c r="C100" s="199" t="s">
        <v>203</v>
      </c>
      <c r="D100" s="199" t="s">
        <v>129</v>
      </c>
      <c r="E100" s="200" t="s">
        <v>898</v>
      </c>
      <c r="F100" s="201" t="s">
        <v>899</v>
      </c>
      <c r="G100" s="202" t="s">
        <v>857</v>
      </c>
      <c r="H100" s="203">
        <v>1</v>
      </c>
      <c r="I100" s="204">
        <v>464.19999999999999</v>
      </c>
      <c r="J100" s="204">
        <f>ROUND(I100*H100,2)</f>
        <v>464.19999999999999</v>
      </c>
      <c r="K100" s="201" t="s">
        <v>17</v>
      </c>
      <c r="L100" s="41"/>
      <c r="M100" s="205" t="s">
        <v>17</v>
      </c>
      <c r="N100" s="206" t="s">
        <v>41</v>
      </c>
      <c r="O100" s="207">
        <v>0</v>
      </c>
      <c r="P100" s="207">
        <f>O100*H100</f>
        <v>0</v>
      </c>
      <c r="Q100" s="207">
        <v>0</v>
      </c>
      <c r="R100" s="207">
        <f>Q100*H100</f>
        <v>0</v>
      </c>
      <c r="S100" s="207">
        <v>0</v>
      </c>
      <c r="T100" s="208">
        <f>S100*H100</f>
        <v>0</v>
      </c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R100" s="209" t="s">
        <v>134</v>
      </c>
      <c r="AT100" s="209" t="s">
        <v>129</v>
      </c>
      <c r="AU100" s="209" t="s">
        <v>77</v>
      </c>
      <c r="AY100" s="20" t="s">
        <v>126</v>
      </c>
      <c r="BE100" s="210">
        <f>IF(N100="základní",J100,0)</f>
        <v>0</v>
      </c>
      <c r="BF100" s="210">
        <f>IF(N100="snížená",J100,0)</f>
        <v>464.19999999999999</v>
      </c>
      <c r="BG100" s="210">
        <f>IF(N100="zákl. přenesená",J100,0)</f>
        <v>0</v>
      </c>
      <c r="BH100" s="210">
        <f>IF(N100="sníž. přenesená",J100,0)</f>
        <v>0</v>
      </c>
      <c r="BI100" s="210">
        <f>IF(N100="nulová",J100,0)</f>
        <v>0</v>
      </c>
      <c r="BJ100" s="20" t="s">
        <v>135</v>
      </c>
      <c r="BK100" s="210">
        <f>ROUND(I100*H100,2)</f>
        <v>464.19999999999999</v>
      </c>
      <c r="BL100" s="20" t="s">
        <v>134</v>
      </c>
      <c r="BM100" s="209" t="s">
        <v>262</v>
      </c>
    </row>
    <row r="101" s="12" customFormat="1" ht="25.92" customHeight="1">
      <c r="A101" s="12"/>
      <c r="B101" s="184"/>
      <c r="C101" s="185"/>
      <c r="D101" s="186" t="s">
        <v>68</v>
      </c>
      <c r="E101" s="187" t="s">
        <v>818</v>
      </c>
      <c r="F101" s="187" t="s">
        <v>900</v>
      </c>
      <c r="G101" s="185"/>
      <c r="H101" s="185"/>
      <c r="I101" s="185"/>
      <c r="J101" s="188">
        <f>BK101</f>
        <v>10488.5</v>
      </c>
      <c r="K101" s="185"/>
      <c r="L101" s="189"/>
      <c r="M101" s="190"/>
      <c r="N101" s="191"/>
      <c r="O101" s="191"/>
      <c r="P101" s="192">
        <f>SUM(P102:P104)</f>
        <v>0</v>
      </c>
      <c r="Q101" s="191"/>
      <c r="R101" s="192">
        <f>SUM(R102:R104)</f>
        <v>0</v>
      </c>
      <c r="S101" s="191"/>
      <c r="T101" s="193">
        <f>SUM(T102:T104)</f>
        <v>0</v>
      </c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R101" s="194" t="s">
        <v>77</v>
      </c>
      <c r="AT101" s="195" t="s">
        <v>68</v>
      </c>
      <c r="AU101" s="195" t="s">
        <v>69</v>
      </c>
      <c r="AY101" s="194" t="s">
        <v>126</v>
      </c>
      <c r="BK101" s="196">
        <f>SUM(BK102:BK104)</f>
        <v>10488.5</v>
      </c>
    </row>
    <row r="102" s="2" customFormat="1" ht="16.5" customHeight="1">
      <c r="A102" s="35"/>
      <c r="B102" s="36"/>
      <c r="C102" s="199" t="s">
        <v>210</v>
      </c>
      <c r="D102" s="199" t="s">
        <v>129</v>
      </c>
      <c r="E102" s="200" t="s">
        <v>901</v>
      </c>
      <c r="F102" s="201" t="s">
        <v>902</v>
      </c>
      <c r="G102" s="202" t="s">
        <v>857</v>
      </c>
      <c r="H102" s="203">
        <v>31</v>
      </c>
      <c r="I102" s="204">
        <v>203.5</v>
      </c>
      <c r="J102" s="204">
        <f>ROUND(I102*H102,2)</f>
        <v>6308.5</v>
      </c>
      <c r="K102" s="201" t="s">
        <v>17</v>
      </c>
      <c r="L102" s="41"/>
      <c r="M102" s="205" t="s">
        <v>17</v>
      </c>
      <c r="N102" s="206" t="s">
        <v>41</v>
      </c>
      <c r="O102" s="207">
        <v>0</v>
      </c>
      <c r="P102" s="207">
        <f>O102*H102</f>
        <v>0</v>
      </c>
      <c r="Q102" s="207">
        <v>0</v>
      </c>
      <c r="R102" s="207">
        <f>Q102*H102</f>
        <v>0</v>
      </c>
      <c r="S102" s="207">
        <v>0</v>
      </c>
      <c r="T102" s="208">
        <f>S102*H102</f>
        <v>0</v>
      </c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R102" s="209" t="s">
        <v>134</v>
      </c>
      <c r="AT102" s="209" t="s">
        <v>129</v>
      </c>
      <c r="AU102" s="209" t="s">
        <v>77</v>
      </c>
      <c r="AY102" s="20" t="s">
        <v>126</v>
      </c>
      <c r="BE102" s="210">
        <f>IF(N102="základní",J102,0)</f>
        <v>0</v>
      </c>
      <c r="BF102" s="210">
        <f>IF(N102="snížená",J102,0)</f>
        <v>6308.5</v>
      </c>
      <c r="BG102" s="210">
        <f>IF(N102="zákl. přenesená",J102,0)</f>
        <v>0</v>
      </c>
      <c r="BH102" s="210">
        <f>IF(N102="sníž. přenesená",J102,0)</f>
        <v>0</v>
      </c>
      <c r="BI102" s="210">
        <f>IF(N102="nulová",J102,0)</f>
        <v>0</v>
      </c>
      <c r="BJ102" s="20" t="s">
        <v>135</v>
      </c>
      <c r="BK102" s="210">
        <f>ROUND(I102*H102,2)</f>
        <v>6308.5</v>
      </c>
      <c r="BL102" s="20" t="s">
        <v>134</v>
      </c>
      <c r="BM102" s="209" t="s">
        <v>273</v>
      </c>
    </row>
    <row r="103" s="2" customFormat="1" ht="16.5" customHeight="1">
      <c r="A103" s="35"/>
      <c r="B103" s="36"/>
      <c r="C103" s="199" t="s">
        <v>8</v>
      </c>
      <c r="D103" s="199" t="s">
        <v>129</v>
      </c>
      <c r="E103" s="200" t="s">
        <v>903</v>
      </c>
      <c r="F103" s="201" t="s">
        <v>904</v>
      </c>
      <c r="G103" s="202" t="s">
        <v>857</v>
      </c>
      <c r="H103" s="203">
        <v>20</v>
      </c>
      <c r="I103" s="204">
        <v>22</v>
      </c>
      <c r="J103" s="204">
        <f>ROUND(I103*H103,2)</f>
        <v>440</v>
      </c>
      <c r="K103" s="201" t="s">
        <v>17</v>
      </c>
      <c r="L103" s="41"/>
      <c r="M103" s="205" t="s">
        <v>17</v>
      </c>
      <c r="N103" s="206" t="s">
        <v>41</v>
      </c>
      <c r="O103" s="207">
        <v>0</v>
      </c>
      <c r="P103" s="207">
        <f>O103*H103</f>
        <v>0</v>
      </c>
      <c r="Q103" s="207">
        <v>0</v>
      </c>
      <c r="R103" s="207">
        <f>Q103*H103</f>
        <v>0</v>
      </c>
      <c r="S103" s="207">
        <v>0</v>
      </c>
      <c r="T103" s="208">
        <f>S103*H103</f>
        <v>0</v>
      </c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R103" s="209" t="s">
        <v>134</v>
      </c>
      <c r="AT103" s="209" t="s">
        <v>129</v>
      </c>
      <c r="AU103" s="209" t="s">
        <v>77</v>
      </c>
      <c r="AY103" s="20" t="s">
        <v>126</v>
      </c>
      <c r="BE103" s="210">
        <f>IF(N103="základní",J103,0)</f>
        <v>0</v>
      </c>
      <c r="BF103" s="210">
        <f>IF(N103="snížená",J103,0)</f>
        <v>440</v>
      </c>
      <c r="BG103" s="210">
        <f>IF(N103="zákl. přenesená",J103,0)</f>
        <v>0</v>
      </c>
      <c r="BH103" s="210">
        <f>IF(N103="sníž. přenesená",J103,0)</f>
        <v>0</v>
      </c>
      <c r="BI103" s="210">
        <f>IF(N103="nulová",J103,0)</f>
        <v>0</v>
      </c>
      <c r="BJ103" s="20" t="s">
        <v>135</v>
      </c>
      <c r="BK103" s="210">
        <f>ROUND(I103*H103,2)</f>
        <v>440</v>
      </c>
      <c r="BL103" s="20" t="s">
        <v>134</v>
      </c>
      <c r="BM103" s="209" t="s">
        <v>284</v>
      </c>
    </row>
    <row r="104" s="2" customFormat="1" ht="16.5" customHeight="1">
      <c r="A104" s="35"/>
      <c r="B104" s="36"/>
      <c r="C104" s="199" t="s">
        <v>221</v>
      </c>
      <c r="D104" s="199" t="s">
        <v>129</v>
      </c>
      <c r="E104" s="200" t="s">
        <v>905</v>
      </c>
      <c r="F104" s="201" t="s">
        <v>906</v>
      </c>
      <c r="G104" s="202" t="s">
        <v>857</v>
      </c>
      <c r="H104" s="203">
        <v>1</v>
      </c>
      <c r="I104" s="204">
        <v>3740</v>
      </c>
      <c r="J104" s="204">
        <f>ROUND(I104*H104,2)</f>
        <v>3740</v>
      </c>
      <c r="K104" s="201" t="s">
        <v>17</v>
      </c>
      <c r="L104" s="41"/>
      <c r="M104" s="205" t="s">
        <v>17</v>
      </c>
      <c r="N104" s="206" t="s">
        <v>41</v>
      </c>
      <c r="O104" s="207">
        <v>0</v>
      </c>
      <c r="P104" s="207">
        <f>O104*H104</f>
        <v>0</v>
      </c>
      <c r="Q104" s="207">
        <v>0</v>
      </c>
      <c r="R104" s="207">
        <f>Q104*H104</f>
        <v>0</v>
      </c>
      <c r="S104" s="207">
        <v>0</v>
      </c>
      <c r="T104" s="208">
        <f>S104*H104</f>
        <v>0</v>
      </c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R104" s="209" t="s">
        <v>134</v>
      </c>
      <c r="AT104" s="209" t="s">
        <v>129</v>
      </c>
      <c r="AU104" s="209" t="s">
        <v>77</v>
      </c>
      <c r="AY104" s="20" t="s">
        <v>126</v>
      </c>
      <c r="BE104" s="210">
        <f>IF(N104="základní",J104,0)</f>
        <v>0</v>
      </c>
      <c r="BF104" s="210">
        <f>IF(N104="snížená",J104,0)</f>
        <v>3740</v>
      </c>
      <c r="BG104" s="210">
        <f>IF(N104="zákl. přenesená",J104,0)</f>
        <v>0</v>
      </c>
      <c r="BH104" s="210">
        <f>IF(N104="sníž. přenesená",J104,0)</f>
        <v>0</v>
      </c>
      <c r="BI104" s="210">
        <f>IF(N104="nulová",J104,0)</f>
        <v>0</v>
      </c>
      <c r="BJ104" s="20" t="s">
        <v>135</v>
      </c>
      <c r="BK104" s="210">
        <f>ROUND(I104*H104,2)</f>
        <v>3740</v>
      </c>
      <c r="BL104" s="20" t="s">
        <v>134</v>
      </c>
      <c r="BM104" s="209" t="s">
        <v>297</v>
      </c>
    </row>
    <row r="105" s="12" customFormat="1" ht="25.92" customHeight="1">
      <c r="A105" s="12"/>
      <c r="B105" s="184"/>
      <c r="C105" s="185"/>
      <c r="D105" s="186" t="s">
        <v>68</v>
      </c>
      <c r="E105" s="187" t="s">
        <v>846</v>
      </c>
      <c r="F105" s="187" t="s">
        <v>907</v>
      </c>
      <c r="G105" s="185"/>
      <c r="H105" s="185"/>
      <c r="I105" s="185"/>
      <c r="J105" s="188">
        <f>BK105</f>
        <v>7403</v>
      </c>
      <c r="K105" s="185"/>
      <c r="L105" s="189"/>
      <c r="M105" s="190"/>
      <c r="N105" s="191"/>
      <c r="O105" s="191"/>
      <c r="P105" s="192">
        <f>SUM(P106:P109)</f>
        <v>0</v>
      </c>
      <c r="Q105" s="191"/>
      <c r="R105" s="192">
        <f>SUM(R106:R109)</f>
        <v>0</v>
      </c>
      <c r="S105" s="191"/>
      <c r="T105" s="193">
        <f>SUM(T106:T109)</f>
        <v>0</v>
      </c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R105" s="194" t="s">
        <v>77</v>
      </c>
      <c r="AT105" s="195" t="s">
        <v>68</v>
      </c>
      <c r="AU105" s="195" t="s">
        <v>69</v>
      </c>
      <c r="AY105" s="194" t="s">
        <v>126</v>
      </c>
      <c r="BK105" s="196">
        <f>SUM(BK106:BK109)</f>
        <v>7403</v>
      </c>
    </row>
    <row r="106" s="2" customFormat="1" ht="16.5" customHeight="1">
      <c r="A106" s="35"/>
      <c r="B106" s="36"/>
      <c r="C106" s="199" t="s">
        <v>226</v>
      </c>
      <c r="D106" s="199" t="s">
        <v>129</v>
      </c>
      <c r="E106" s="200" t="s">
        <v>908</v>
      </c>
      <c r="F106" s="201" t="s">
        <v>909</v>
      </c>
      <c r="G106" s="202" t="s">
        <v>151</v>
      </c>
      <c r="H106" s="203">
        <v>5</v>
      </c>
      <c r="I106" s="204">
        <v>50.600000000000001</v>
      </c>
      <c r="J106" s="204">
        <f>ROUND(I106*H106,2)</f>
        <v>253</v>
      </c>
      <c r="K106" s="201" t="s">
        <v>17</v>
      </c>
      <c r="L106" s="41"/>
      <c r="M106" s="205" t="s">
        <v>17</v>
      </c>
      <c r="N106" s="206" t="s">
        <v>41</v>
      </c>
      <c r="O106" s="207">
        <v>0</v>
      </c>
      <c r="P106" s="207">
        <f>O106*H106</f>
        <v>0</v>
      </c>
      <c r="Q106" s="207">
        <v>0</v>
      </c>
      <c r="R106" s="207">
        <f>Q106*H106</f>
        <v>0</v>
      </c>
      <c r="S106" s="207">
        <v>0</v>
      </c>
      <c r="T106" s="208">
        <f>S106*H106</f>
        <v>0</v>
      </c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R106" s="209" t="s">
        <v>134</v>
      </c>
      <c r="AT106" s="209" t="s">
        <v>129</v>
      </c>
      <c r="AU106" s="209" t="s">
        <v>77</v>
      </c>
      <c r="AY106" s="20" t="s">
        <v>126</v>
      </c>
      <c r="BE106" s="210">
        <f>IF(N106="základní",J106,0)</f>
        <v>0</v>
      </c>
      <c r="BF106" s="210">
        <f>IF(N106="snížená",J106,0)</f>
        <v>253</v>
      </c>
      <c r="BG106" s="210">
        <f>IF(N106="zákl. přenesená",J106,0)</f>
        <v>0</v>
      </c>
      <c r="BH106" s="210">
        <f>IF(N106="sníž. přenesená",J106,0)</f>
        <v>0</v>
      </c>
      <c r="BI106" s="210">
        <f>IF(N106="nulová",J106,0)</f>
        <v>0</v>
      </c>
      <c r="BJ106" s="20" t="s">
        <v>135</v>
      </c>
      <c r="BK106" s="210">
        <f>ROUND(I106*H106,2)</f>
        <v>253</v>
      </c>
      <c r="BL106" s="20" t="s">
        <v>134</v>
      </c>
      <c r="BM106" s="209" t="s">
        <v>313</v>
      </c>
    </row>
    <row r="107" s="2" customFormat="1" ht="16.5" customHeight="1">
      <c r="A107" s="35"/>
      <c r="B107" s="36"/>
      <c r="C107" s="199" t="s">
        <v>232</v>
      </c>
      <c r="D107" s="199" t="s">
        <v>129</v>
      </c>
      <c r="E107" s="200" t="s">
        <v>910</v>
      </c>
      <c r="F107" s="201" t="s">
        <v>911</v>
      </c>
      <c r="G107" s="202" t="s">
        <v>151</v>
      </c>
      <c r="H107" s="203">
        <v>60</v>
      </c>
      <c r="I107" s="204">
        <v>49.5</v>
      </c>
      <c r="J107" s="204">
        <f>ROUND(I107*H107,2)</f>
        <v>2970</v>
      </c>
      <c r="K107" s="201" t="s">
        <v>17</v>
      </c>
      <c r="L107" s="41"/>
      <c r="M107" s="205" t="s">
        <v>17</v>
      </c>
      <c r="N107" s="206" t="s">
        <v>41</v>
      </c>
      <c r="O107" s="207">
        <v>0</v>
      </c>
      <c r="P107" s="207">
        <f>O107*H107</f>
        <v>0</v>
      </c>
      <c r="Q107" s="207">
        <v>0</v>
      </c>
      <c r="R107" s="207">
        <f>Q107*H107</f>
        <v>0</v>
      </c>
      <c r="S107" s="207">
        <v>0</v>
      </c>
      <c r="T107" s="208">
        <f>S107*H107</f>
        <v>0</v>
      </c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R107" s="209" t="s">
        <v>134</v>
      </c>
      <c r="AT107" s="209" t="s">
        <v>129</v>
      </c>
      <c r="AU107" s="209" t="s">
        <v>77</v>
      </c>
      <c r="AY107" s="20" t="s">
        <v>126</v>
      </c>
      <c r="BE107" s="210">
        <f>IF(N107="základní",J107,0)</f>
        <v>0</v>
      </c>
      <c r="BF107" s="210">
        <f>IF(N107="snížená",J107,0)</f>
        <v>2970</v>
      </c>
      <c r="BG107" s="210">
        <f>IF(N107="zákl. přenesená",J107,0)</f>
        <v>0</v>
      </c>
      <c r="BH107" s="210">
        <f>IF(N107="sníž. přenesená",J107,0)</f>
        <v>0</v>
      </c>
      <c r="BI107" s="210">
        <f>IF(N107="nulová",J107,0)</f>
        <v>0</v>
      </c>
      <c r="BJ107" s="20" t="s">
        <v>135</v>
      </c>
      <c r="BK107" s="210">
        <f>ROUND(I107*H107,2)</f>
        <v>2970</v>
      </c>
      <c r="BL107" s="20" t="s">
        <v>134</v>
      </c>
      <c r="BM107" s="209" t="s">
        <v>325</v>
      </c>
    </row>
    <row r="108" s="2" customFormat="1" ht="16.5" customHeight="1">
      <c r="A108" s="35"/>
      <c r="B108" s="36"/>
      <c r="C108" s="199" t="s">
        <v>238</v>
      </c>
      <c r="D108" s="199" t="s">
        <v>129</v>
      </c>
      <c r="E108" s="200" t="s">
        <v>912</v>
      </c>
      <c r="F108" s="201" t="s">
        <v>913</v>
      </c>
      <c r="G108" s="202" t="s">
        <v>151</v>
      </c>
      <c r="H108" s="203">
        <v>100</v>
      </c>
      <c r="I108" s="204">
        <v>34.100000000000001</v>
      </c>
      <c r="J108" s="204">
        <f>ROUND(I108*H108,2)</f>
        <v>3410</v>
      </c>
      <c r="K108" s="201" t="s">
        <v>17</v>
      </c>
      <c r="L108" s="41"/>
      <c r="M108" s="205" t="s">
        <v>17</v>
      </c>
      <c r="N108" s="206" t="s">
        <v>41</v>
      </c>
      <c r="O108" s="207">
        <v>0</v>
      </c>
      <c r="P108" s="207">
        <f>O108*H108</f>
        <v>0</v>
      </c>
      <c r="Q108" s="207">
        <v>0</v>
      </c>
      <c r="R108" s="207">
        <f>Q108*H108</f>
        <v>0</v>
      </c>
      <c r="S108" s="207">
        <v>0</v>
      </c>
      <c r="T108" s="208">
        <f>S108*H108</f>
        <v>0</v>
      </c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R108" s="209" t="s">
        <v>134</v>
      </c>
      <c r="AT108" s="209" t="s">
        <v>129</v>
      </c>
      <c r="AU108" s="209" t="s">
        <v>77</v>
      </c>
      <c r="AY108" s="20" t="s">
        <v>126</v>
      </c>
      <c r="BE108" s="210">
        <f>IF(N108="základní",J108,0)</f>
        <v>0</v>
      </c>
      <c r="BF108" s="210">
        <f>IF(N108="snížená",J108,0)</f>
        <v>3410</v>
      </c>
      <c r="BG108" s="210">
        <f>IF(N108="zákl. přenesená",J108,0)</f>
        <v>0</v>
      </c>
      <c r="BH108" s="210">
        <f>IF(N108="sníž. přenesená",J108,0)</f>
        <v>0</v>
      </c>
      <c r="BI108" s="210">
        <f>IF(N108="nulová",J108,0)</f>
        <v>0</v>
      </c>
      <c r="BJ108" s="20" t="s">
        <v>135</v>
      </c>
      <c r="BK108" s="210">
        <f>ROUND(I108*H108,2)</f>
        <v>3410</v>
      </c>
      <c r="BL108" s="20" t="s">
        <v>134</v>
      </c>
      <c r="BM108" s="209" t="s">
        <v>337</v>
      </c>
    </row>
    <row r="109" s="2" customFormat="1" ht="16.5" customHeight="1">
      <c r="A109" s="35"/>
      <c r="B109" s="36"/>
      <c r="C109" s="199" t="s">
        <v>244</v>
      </c>
      <c r="D109" s="199" t="s">
        <v>129</v>
      </c>
      <c r="E109" s="200" t="s">
        <v>914</v>
      </c>
      <c r="F109" s="201" t="s">
        <v>915</v>
      </c>
      <c r="G109" s="202" t="s">
        <v>151</v>
      </c>
      <c r="H109" s="203">
        <v>7</v>
      </c>
      <c r="I109" s="204">
        <v>110</v>
      </c>
      <c r="J109" s="204">
        <f>ROUND(I109*H109,2)</f>
        <v>770</v>
      </c>
      <c r="K109" s="201" t="s">
        <v>17</v>
      </c>
      <c r="L109" s="41"/>
      <c r="M109" s="205" t="s">
        <v>17</v>
      </c>
      <c r="N109" s="206" t="s">
        <v>41</v>
      </c>
      <c r="O109" s="207">
        <v>0</v>
      </c>
      <c r="P109" s="207">
        <f>O109*H109</f>
        <v>0</v>
      </c>
      <c r="Q109" s="207">
        <v>0</v>
      </c>
      <c r="R109" s="207">
        <f>Q109*H109</f>
        <v>0</v>
      </c>
      <c r="S109" s="207">
        <v>0</v>
      </c>
      <c r="T109" s="208">
        <f>S109*H109</f>
        <v>0</v>
      </c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R109" s="209" t="s">
        <v>134</v>
      </c>
      <c r="AT109" s="209" t="s">
        <v>129</v>
      </c>
      <c r="AU109" s="209" t="s">
        <v>77</v>
      </c>
      <c r="AY109" s="20" t="s">
        <v>126</v>
      </c>
      <c r="BE109" s="210">
        <f>IF(N109="základní",J109,0)</f>
        <v>0</v>
      </c>
      <c r="BF109" s="210">
        <f>IF(N109="snížená",J109,0)</f>
        <v>770</v>
      </c>
      <c r="BG109" s="210">
        <f>IF(N109="zákl. přenesená",J109,0)</f>
        <v>0</v>
      </c>
      <c r="BH109" s="210">
        <f>IF(N109="sníž. přenesená",J109,0)</f>
        <v>0</v>
      </c>
      <c r="BI109" s="210">
        <f>IF(N109="nulová",J109,0)</f>
        <v>0</v>
      </c>
      <c r="BJ109" s="20" t="s">
        <v>135</v>
      </c>
      <c r="BK109" s="210">
        <f>ROUND(I109*H109,2)</f>
        <v>770</v>
      </c>
      <c r="BL109" s="20" t="s">
        <v>134</v>
      </c>
      <c r="BM109" s="209" t="s">
        <v>347</v>
      </c>
    </row>
    <row r="110" s="12" customFormat="1" ht="25.92" customHeight="1">
      <c r="A110" s="12"/>
      <c r="B110" s="184"/>
      <c r="C110" s="185"/>
      <c r="D110" s="186" t="s">
        <v>68</v>
      </c>
      <c r="E110" s="187" t="s">
        <v>858</v>
      </c>
      <c r="F110" s="187" t="s">
        <v>916</v>
      </c>
      <c r="G110" s="185"/>
      <c r="H110" s="185"/>
      <c r="I110" s="185"/>
      <c r="J110" s="188">
        <f>BK110</f>
        <v>23155</v>
      </c>
      <c r="K110" s="185"/>
      <c r="L110" s="189"/>
      <c r="M110" s="190"/>
      <c r="N110" s="191"/>
      <c r="O110" s="191"/>
      <c r="P110" s="192">
        <f>P111+P113</f>
        <v>0</v>
      </c>
      <c r="Q110" s="191"/>
      <c r="R110" s="192">
        <f>R111+R113</f>
        <v>0</v>
      </c>
      <c r="S110" s="191"/>
      <c r="T110" s="193">
        <f>T111+T113</f>
        <v>0</v>
      </c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R110" s="194" t="s">
        <v>77</v>
      </c>
      <c r="AT110" s="195" t="s">
        <v>68</v>
      </c>
      <c r="AU110" s="195" t="s">
        <v>69</v>
      </c>
      <c r="AY110" s="194" t="s">
        <v>126</v>
      </c>
      <c r="BK110" s="196">
        <f>BK111+BK113</f>
        <v>23155</v>
      </c>
    </row>
    <row r="111" s="12" customFormat="1" ht="22.8" customHeight="1">
      <c r="A111" s="12"/>
      <c r="B111" s="184"/>
      <c r="C111" s="185"/>
      <c r="D111" s="186" t="s">
        <v>68</v>
      </c>
      <c r="E111" s="197" t="s">
        <v>917</v>
      </c>
      <c r="F111" s="197" t="s">
        <v>918</v>
      </c>
      <c r="G111" s="185"/>
      <c r="H111" s="185"/>
      <c r="I111" s="185"/>
      <c r="J111" s="198">
        <f>BK111</f>
        <v>11770</v>
      </c>
      <c r="K111" s="185"/>
      <c r="L111" s="189"/>
      <c r="M111" s="190"/>
      <c r="N111" s="191"/>
      <c r="O111" s="191"/>
      <c r="P111" s="192">
        <f>P112</f>
        <v>0</v>
      </c>
      <c r="Q111" s="191"/>
      <c r="R111" s="192">
        <f>R112</f>
        <v>0</v>
      </c>
      <c r="S111" s="191"/>
      <c r="T111" s="193">
        <f>T112</f>
        <v>0</v>
      </c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R111" s="194" t="s">
        <v>77</v>
      </c>
      <c r="AT111" s="195" t="s">
        <v>68</v>
      </c>
      <c r="AU111" s="195" t="s">
        <v>77</v>
      </c>
      <c r="AY111" s="194" t="s">
        <v>126</v>
      </c>
      <c r="BK111" s="196">
        <f>BK112</f>
        <v>11770</v>
      </c>
    </row>
    <row r="112" s="2" customFormat="1" ht="24.15" customHeight="1">
      <c r="A112" s="35"/>
      <c r="B112" s="36"/>
      <c r="C112" s="199" t="s">
        <v>249</v>
      </c>
      <c r="D112" s="199" t="s">
        <v>129</v>
      </c>
      <c r="E112" s="200" t="s">
        <v>919</v>
      </c>
      <c r="F112" s="201" t="s">
        <v>920</v>
      </c>
      <c r="G112" s="202" t="s">
        <v>857</v>
      </c>
      <c r="H112" s="203">
        <v>1</v>
      </c>
      <c r="I112" s="204">
        <v>11770</v>
      </c>
      <c r="J112" s="204">
        <f>ROUND(I112*H112,2)</f>
        <v>11770</v>
      </c>
      <c r="K112" s="201" t="s">
        <v>17</v>
      </c>
      <c r="L112" s="41"/>
      <c r="M112" s="205" t="s">
        <v>17</v>
      </c>
      <c r="N112" s="206" t="s">
        <v>41</v>
      </c>
      <c r="O112" s="207">
        <v>0</v>
      </c>
      <c r="P112" s="207">
        <f>O112*H112</f>
        <v>0</v>
      </c>
      <c r="Q112" s="207">
        <v>0</v>
      </c>
      <c r="R112" s="207">
        <f>Q112*H112</f>
        <v>0</v>
      </c>
      <c r="S112" s="207">
        <v>0</v>
      </c>
      <c r="T112" s="208">
        <f>S112*H112</f>
        <v>0</v>
      </c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R112" s="209" t="s">
        <v>134</v>
      </c>
      <c r="AT112" s="209" t="s">
        <v>129</v>
      </c>
      <c r="AU112" s="209" t="s">
        <v>135</v>
      </c>
      <c r="AY112" s="20" t="s">
        <v>126</v>
      </c>
      <c r="BE112" s="210">
        <f>IF(N112="základní",J112,0)</f>
        <v>0</v>
      </c>
      <c r="BF112" s="210">
        <f>IF(N112="snížená",J112,0)</f>
        <v>11770</v>
      </c>
      <c r="BG112" s="210">
        <f>IF(N112="zákl. přenesená",J112,0)</f>
        <v>0</v>
      </c>
      <c r="BH112" s="210">
        <f>IF(N112="sníž. přenesená",J112,0)</f>
        <v>0</v>
      </c>
      <c r="BI112" s="210">
        <f>IF(N112="nulová",J112,0)</f>
        <v>0</v>
      </c>
      <c r="BJ112" s="20" t="s">
        <v>135</v>
      </c>
      <c r="BK112" s="210">
        <f>ROUND(I112*H112,2)</f>
        <v>11770</v>
      </c>
      <c r="BL112" s="20" t="s">
        <v>134</v>
      </c>
      <c r="BM112" s="209" t="s">
        <v>359</v>
      </c>
    </row>
    <row r="113" s="12" customFormat="1" ht="22.8" customHeight="1">
      <c r="A113" s="12"/>
      <c r="B113" s="184"/>
      <c r="C113" s="185"/>
      <c r="D113" s="186" t="s">
        <v>68</v>
      </c>
      <c r="E113" s="197" t="s">
        <v>921</v>
      </c>
      <c r="F113" s="197" t="s">
        <v>922</v>
      </c>
      <c r="G113" s="185"/>
      <c r="H113" s="185"/>
      <c r="I113" s="185"/>
      <c r="J113" s="198">
        <f>BK113</f>
        <v>11385</v>
      </c>
      <c r="K113" s="185"/>
      <c r="L113" s="189"/>
      <c r="M113" s="190"/>
      <c r="N113" s="191"/>
      <c r="O113" s="191"/>
      <c r="P113" s="192">
        <f>P114</f>
        <v>0</v>
      </c>
      <c r="Q113" s="191"/>
      <c r="R113" s="192">
        <f>R114</f>
        <v>0</v>
      </c>
      <c r="S113" s="191"/>
      <c r="T113" s="193">
        <f>T114</f>
        <v>0</v>
      </c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R113" s="194" t="s">
        <v>77</v>
      </c>
      <c r="AT113" s="195" t="s">
        <v>68</v>
      </c>
      <c r="AU113" s="195" t="s">
        <v>77</v>
      </c>
      <c r="AY113" s="194" t="s">
        <v>126</v>
      </c>
      <c r="BK113" s="196">
        <f>BK114</f>
        <v>11385</v>
      </c>
    </row>
    <row r="114" s="2" customFormat="1" ht="16.5" customHeight="1">
      <c r="A114" s="35"/>
      <c r="B114" s="36"/>
      <c r="C114" s="199" t="s">
        <v>257</v>
      </c>
      <c r="D114" s="199" t="s">
        <v>129</v>
      </c>
      <c r="E114" s="200" t="s">
        <v>923</v>
      </c>
      <c r="F114" s="201" t="s">
        <v>924</v>
      </c>
      <c r="G114" s="202" t="s">
        <v>857</v>
      </c>
      <c r="H114" s="203">
        <v>1</v>
      </c>
      <c r="I114" s="204">
        <v>11385</v>
      </c>
      <c r="J114" s="204">
        <f>ROUND(I114*H114,2)</f>
        <v>11385</v>
      </c>
      <c r="K114" s="201" t="s">
        <v>17</v>
      </c>
      <c r="L114" s="41"/>
      <c r="M114" s="205" t="s">
        <v>17</v>
      </c>
      <c r="N114" s="206" t="s">
        <v>41</v>
      </c>
      <c r="O114" s="207">
        <v>0</v>
      </c>
      <c r="P114" s="207">
        <f>O114*H114</f>
        <v>0</v>
      </c>
      <c r="Q114" s="207">
        <v>0</v>
      </c>
      <c r="R114" s="207">
        <f>Q114*H114</f>
        <v>0</v>
      </c>
      <c r="S114" s="207">
        <v>0</v>
      </c>
      <c r="T114" s="208">
        <f>S114*H114</f>
        <v>0</v>
      </c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R114" s="209" t="s">
        <v>134</v>
      </c>
      <c r="AT114" s="209" t="s">
        <v>129</v>
      </c>
      <c r="AU114" s="209" t="s">
        <v>135</v>
      </c>
      <c r="AY114" s="20" t="s">
        <v>126</v>
      </c>
      <c r="BE114" s="210">
        <f>IF(N114="základní",J114,0)</f>
        <v>0</v>
      </c>
      <c r="BF114" s="210">
        <f>IF(N114="snížená",J114,0)</f>
        <v>11385</v>
      </c>
      <c r="BG114" s="210">
        <f>IF(N114="zákl. přenesená",J114,0)</f>
        <v>0</v>
      </c>
      <c r="BH114" s="210">
        <f>IF(N114="sníž. přenesená",J114,0)</f>
        <v>0</v>
      </c>
      <c r="BI114" s="210">
        <f>IF(N114="nulová",J114,0)</f>
        <v>0</v>
      </c>
      <c r="BJ114" s="20" t="s">
        <v>135</v>
      </c>
      <c r="BK114" s="210">
        <f>ROUND(I114*H114,2)</f>
        <v>11385</v>
      </c>
      <c r="BL114" s="20" t="s">
        <v>134</v>
      </c>
      <c r="BM114" s="209" t="s">
        <v>369</v>
      </c>
    </row>
    <row r="115" s="12" customFormat="1" ht="25.92" customHeight="1">
      <c r="A115" s="12"/>
      <c r="B115" s="184"/>
      <c r="C115" s="185"/>
      <c r="D115" s="186" t="s">
        <v>68</v>
      </c>
      <c r="E115" s="187" t="s">
        <v>925</v>
      </c>
      <c r="F115" s="187" t="s">
        <v>926</v>
      </c>
      <c r="G115" s="185"/>
      <c r="H115" s="185"/>
      <c r="I115" s="185"/>
      <c r="J115" s="188">
        <f>BK115</f>
        <v>2750</v>
      </c>
      <c r="K115" s="185"/>
      <c r="L115" s="189"/>
      <c r="M115" s="190"/>
      <c r="N115" s="191"/>
      <c r="O115" s="191"/>
      <c r="P115" s="192">
        <f>P116</f>
        <v>0</v>
      </c>
      <c r="Q115" s="191"/>
      <c r="R115" s="192">
        <f>R116</f>
        <v>0</v>
      </c>
      <c r="S115" s="191"/>
      <c r="T115" s="193">
        <f>T116</f>
        <v>0</v>
      </c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R115" s="194" t="s">
        <v>77</v>
      </c>
      <c r="AT115" s="195" t="s">
        <v>68</v>
      </c>
      <c r="AU115" s="195" t="s">
        <v>69</v>
      </c>
      <c r="AY115" s="194" t="s">
        <v>126</v>
      </c>
      <c r="BK115" s="196">
        <f>BK116</f>
        <v>2750</v>
      </c>
    </row>
    <row r="116" s="2" customFormat="1" ht="16.5" customHeight="1">
      <c r="A116" s="35"/>
      <c r="B116" s="36"/>
      <c r="C116" s="199" t="s">
        <v>262</v>
      </c>
      <c r="D116" s="199" t="s">
        <v>129</v>
      </c>
      <c r="E116" s="200" t="s">
        <v>927</v>
      </c>
      <c r="F116" s="201" t="s">
        <v>928</v>
      </c>
      <c r="G116" s="202" t="s">
        <v>857</v>
      </c>
      <c r="H116" s="203">
        <v>1</v>
      </c>
      <c r="I116" s="204">
        <v>2750</v>
      </c>
      <c r="J116" s="204">
        <f>ROUND(I116*H116,2)</f>
        <v>2750</v>
      </c>
      <c r="K116" s="201" t="s">
        <v>17</v>
      </c>
      <c r="L116" s="41"/>
      <c r="M116" s="205" t="s">
        <v>17</v>
      </c>
      <c r="N116" s="206" t="s">
        <v>41</v>
      </c>
      <c r="O116" s="207">
        <v>0</v>
      </c>
      <c r="P116" s="207">
        <f>O116*H116</f>
        <v>0</v>
      </c>
      <c r="Q116" s="207">
        <v>0</v>
      </c>
      <c r="R116" s="207">
        <f>Q116*H116</f>
        <v>0</v>
      </c>
      <c r="S116" s="207">
        <v>0</v>
      </c>
      <c r="T116" s="208">
        <f>S116*H116</f>
        <v>0</v>
      </c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R116" s="209" t="s">
        <v>134</v>
      </c>
      <c r="AT116" s="209" t="s">
        <v>129</v>
      </c>
      <c r="AU116" s="209" t="s">
        <v>77</v>
      </c>
      <c r="AY116" s="20" t="s">
        <v>126</v>
      </c>
      <c r="BE116" s="210">
        <f>IF(N116="základní",J116,0)</f>
        <v>0</v>
      </c>
      <c r="BF116" s="210">
        <f>IF(N116="snížená",J116,0)</f>
        <v>2750</v>
      </c>
      <c r="BG116" s="210">
        <f>IF(N116="zákl. přenesená",J116,0)</f>
        <v>0</v>
      </c>
      <c r="BH116" s="210">
        <f>IF(N116="sníž. přenesená",J116,0)</f>
        <v>0</v>
      </c>
      <c r="BI116" s="210">
        <f>IF(N116="nulová",J116,0)</f>
        <v>0</v>
      </c>
      <c r="BJ116" s="20" t="s">
        <v>135</v>
      </c>
      <c r="BK116" s="210">
        <f>ROUND(I116*H116,2)</f>
        <v>2750</v>
      </c>
      <c r="BL116" s="20" t="s">
        <v>134</v>
      </c>
      <c r="BM116" s="209" t="s">
        <v>378</v>
      </c>
    </row>
    <row r="117" s="12" customFormat="1" ht="25.92" customHeight="1">
      <c r="A117" s="12"/>
      <c r="B117" s="184"/>
      <c r="C117" s="185"/>
      <c r="D117" s="186" t="s">
        <v>68</v>
      </c>
      <c r="E117" s="187" t="s">
        <v>929</v>
      </c>
      <c r="F117" s="187" t="s">
        <v>930</v>
      </c>
      <c r="G117" s="185"/>
      <c r="H117" s="185"/>
      <c r="I117" s="185"/>
      <c r="J117" s="188">
        <f>BK117</f>
        <v>27885</v>
      </c>
      <c r="K117" s="185"/>
      <c r="L117" s="189"/>
      <c r="M117" s="190"/>
      <c r="N117" s="191"/>
      <c r="O117" s="191"/>
      <c r="P117" s="192">
        <f>SUM(P118:P120)</f>
        <v>0</v>
      </c>
      <c r="Q117" s="191"/>
      <c r="R117" s="192">
        <f>SUM(R118:R120)</f>
        <v>0</v>
      </c>
      <c r="S117" s="191"/>
      <c r="T117" s="193">
        <f>SUM(T118:T120)</f>
        <v>0</v>
      </c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R117" s="194" t="s">
        <v>77</v>
      </c>
      <c r="AT117" s="195" t="s">
        <v>68</v>
      </c>
      <c r="AU117" s="195" t="s">
        <v>69</v>
      </c>
      <c r="AY117" s="194" t="s">
        <v>126</v>
      </c>
      <c r="BK117" s="196">
        <f>SUM(BK118:BK120)</f>
        <v>27885</v>
      </c>
    </row>
    <row r="118" s="2" customFormat="1" ht="16.5" customHeight="1">
      <c r="A118" s="35"/>
      <c r="B118" s="36"/>
      <c r="C118" s="199" t="s">
        <v>7</v>
      </c>
      <c r="D118" s="199" t="s">
        <v>129</v>
      </c>
      <c r="E118" s="200" t="s">
        <v>931</v>
      </c>
      <c r="F118" s="201" t="s">
        <v>932</v>
      </c>
      <c r="G118" s="202" t="s">
        <v>269</v>
      </c>
      <c r="H118" s="203">
        <v>1</v>
      </c>
      <c r="I118" s="204">
        <v>2200</v>
      </c>
      <c r="J118" s="204">
        <f>ROUND(I118*H118,2)</f>
        <v>2200</v>
      </c>
      <c r="K118" s="201" t="s">
        <v>17</v>
      </c>
      <c r="L118" s="41"/>
      <c r="M118" s="205" t="s">
        <v>17</v>
      </c>
      <c r="N118" s="206" t="s">
        <v>41</v>
      </c>
      <c r="O118" s="207">
        <v>0</v>
      </c>
      <c r="P118" s="207">
        <f>O118*H118</f>
        <v>0</v>
      </c>
      <c r="Q118" s="207">
        <v>0</v>
      </c>
      <c r="R118" s="207">
        <f>Q118*H118</f>
        <v>0</v>
      </c>
      <c r="S118" s="207">
        <v>0</v>
      </c>
      <c r="T118" s="208">
        <f>S118*H118</f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R118" s="209" t="s">
        <v>134</v>
      </c>
      <c r="AT118" s="209" t="s">
        <v>129</v>
      </c>
      <c r="AU118" s="209" t="s">
        <v>77</v>
      </c>
      <c r="AY118" s="20" t="s">
        <v>126</v>
      </c>
      <c r="BE118" s="210">
        <f>IF(N118="základní",J118,0)</f>
        <v>0</v>
      </c>
      <c r="BF118" s="210">
        <f>IF(N118="snížená",J118,0)</f>
        <v>2200</v>
      </c>
      <c r="BG118" s="210">
        <f>IF(N118="zákl. přenesená",J118,0)</f>
        <v>0</v>
      </c>
      <c r="BH118" s="210">
        <f>IF(N118="sníž. přenesená",J118,0)</f>
        <v>0</v>
      </c>
      <c r="BI118" s="210">
        <f>IF(N118="nulová",J118,0)</f>
        <v>0</v>
      </c>
      <c r="BJ118" s="20" t="s">
        <v>135</v>
      </c>
      <c r="BK118" s="210">
        <f>ROUND(I118*H118,2)</f>
        <v>2200</v>
      </c>
      <c r="BL118" s="20" t="s">
        <v>134</v>
      </c>
      <c r="BM118" s="209" t="s">
        <v>387</v>
      </c>
    </row>
    <row r="119" s="2" customFormat="1" ht="16.5" customHeight="1">
      <c r="A119" s="35"/>
      <c r="B119" s="36"/>
      <c r="C119" s="199" t="s">
        <v>273</v>
      </c>
      <c r="D119" s="199" t="s">
        <v>129</v>
      </c>
      <c r="E119" s="200" t="s">
        <v>933</v>
      </c>
      <c r="F119" s="201" t="s">
        <v>934</v>
      </c>
      <c r="G119" s="202" t="s">
        <v>269</v>
      </c>
      <c r="H119" s="203">
        <v>1</v>
      </c>
      <c r="I119" s="204">
        <v>17435</v>
      </c>
      <c r="J119" s="204">
        <f>ROUND(I119*H119,2)</f>
        <v>17435</v>
      </c>
      <c r="K119" s="201" t="s">
        <v>17</v>
      </c>
      <c r="L119" s="41"/>
      <c r="M119" s="205" t="s">
        <v>17</v>
      </c>
      <c r="N119" s="206" t="s">
        <v>41</v>
      </c>
      <c r="O119" s="207">
        <v>0</v>
      </c>
      <c r="P119" s="207">
        <f>O119*H119</f>
        <v>0</v>
      </c>
      <c r="Q119" s="207">
        <v>0</v>
      </c>
      <c r="R119" s="207">
        <f>Q119*H119</f>
        <v>0</v>
      </c>
      <c r="S119" s="207">
        <v>0</v>
      </c>
      <c r="T119" s="208">
        <f>S119*H119</f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R119" s="209" t="s">
        <v>134</v>
      </c>
      <c r="AT119" s="209" t="s">
        <v>129</v>
      </c>
      <c r="AU119" s="209" t="s">
        <v>77</v>
      </c>
      <c r="AY119" s="20" t="s">
        <v>126</v>
      </c>
      <c r="BE119" s="210">
        <f>IF(N119="základní",J119,0)</f>
        <v>0</v>
      </c>
      <c r="BF119" s="210">
        <f>IF(N119="snížená",J119,0)</f>
        <v>17435</v>
      </c>
      <c r="BG119" s="210">
        <f>IF(N119="zákl. přenesená",J119,0)</f>
        <v>0</v>
      </c>
      <c r="BH119" s="210">
        <f>IF(N119="sníž. přenesená",J119,0)</f>
        <v>0</v>
      </c>
      <c r="BI119" s="210">
        <f>IF(N119="nulová",J119,0)</f>
        <v>0</v>
      </c>
      <c r="BJ119" s="20" t="s">
        <v>135</v>
      </c>
      <c r="BK119" s="210">
        <f>ROUND(I119*H119,2)</f>
        <v>17435</v>
      </c>
      <c r="BL119" s="20" t="s">
        <v>134</v>
      </c>
      <c r="BM119" s="209" t="s">
        <v>396</v>
      </c>
    </row>
    <row r="120" s="2" customFormat="1" ht="16.5" customHeight="1">
      <c r="A120" s="35"/>
      <c r="B120" s="36"/>
      <c r="C120" s="199" t="s">
        <v>279</v>
      </c>
      <c r="D120" s="199" t="s">
        <v>129</v>
      </c>
      <c r="E120" s="200" t="s">
        <v>935</v>
      </c>
      <c r="F120" s="201" t="s">
        <v>936</v>
      </c>
      <c r="G120" s="202" t="s">
        <v>269</v>
      </c>
      <c r="H120" s="203">
        <v>1</v>
      </c>
      <c r="I120" s="204">
        <v>8250</v>
      </c>
      <c r="J120" s="204">
        <f>ROUND(I120*H120,2)</f>
        <v>8250</v>
      </c>
      <c r="K120" s="201" t="s">
        <v>17</v>
      </c>
      <c r="L120" s="41"/>
      <c r="M120" s="268" t="s">
        <v>17</v>
      </c>
      <c r="N120" s="269" t="s">
        <v>41</v>
      </c>
      <c r="O120" s="270">
        <v>0</v>
      </c>
      <c r="P120" s="270">
        <f>O120*H120</f>
        <v>0</v>
      </c>
      <c r="Q120" s="270">
        <v>0</v>
      </c>
      <c r="R120" s="270">
        <f>Q120*H120</f>
        <v>0</v>
      </c>
      <c r="S120" s="270">
        <v>0</v>
      </c>
      <c r="T120" s="271">
        <f>S120*H120</f>
        <v>0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R120" s="209" t="s">
        <v>134</v>
      </c>
      <c r="AT120" s="209" t="s">
        <v>129</v>
      </c>
      <c r="AU120" s="209" t="s">
        <v>77</v>
      </c>
      <c r="AY120" s="20" t="s">
        <v>126</v>
      </c>
      <c r="BE120" s="210">
        <f>IF(N120="základní",J120,0)</f>
        <v>0</v>
      </c>
      <c r="BF120" s="210">
        <f>IF(N120="snížená",J120,0)</f>
        <v>8250</v>
      </c>
      <c r="BG120" s="210">
        <f>IF(N120="zákl. přenesená",J120,0)</f>
        <v>0</v>
      </c>
      <c r="BH120" s="210">
        <f>IF(N120="sníž. přenesená",J120,0)</f>
        <v>0</v>
      </c>
      <c r="BI120" s="210">
        <f>IF(N120="nulová",J120,0)</f>
        <v>0</v>
      </c>
      <c r="BJ120" s="20" t="s">
        <v>135</v>
      </c>
      <c r="BK120" s="210">
        <f>ROUND(I120*H120,2)</f>
        <v>8250</v>
      </c>
      <c r="BL120" s="20" t="s">
        <v>134</v>
      </c>
      <c r="BM120" s="209" t="s">
        <v>405</v>
      </c>
    </row>
    <row r="121" s="2" customFormat="1" ht="6.96" customHeight="1">
      <c r="A121" s="35"/>
      <c r="B121" s="55"/>
      <c r="C121" s="56"/>
      <c r="D121" s="56"/>
      <c r="E121" s="56"/>
      <c r="F121" s="56"/>
      <c r="G121" s="56"/>
      <c r="H121" s="56"/>
      <c r="I121" s="56"/>
      <c r="J121" s="56"/>
      <c r="K121" s="56"/>
      <c r="L121" s="41"/>
      <c r="M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</sheetData>
  <sheetProtection sheet="1" autoFilter="0" formatColumns="0" formatRows="0" objects="1" scenarios="1" spinCount="100000" saltValue="auLN3Wcx/AEWO+7pWs8f83Cx4fvvvNLewJ6ZSqFxRAQ04ggBA0Md6zzVNx7+LPCzj2NBZkctNJk/3Q20RY8Eew==" hashValue="jSsSUFg8Ts4EYIXSrhHOHnn6GfhjhR8S7YxjOmx41RplYq0T2OYGMMl1RvT7e55BtCnCajRO7FLJkpLK5NbEPg==" algorithmName="SHA-512" password="CC35"/>
  <autoFilter ref="C87:K120"/>
  <mergeCells count="9">
    <mergeCell ref="E7:H7"/>
    <mergeCell ref="E9:H9"/>
    <mergeCell ref="E18:H18"/>
    <mergeCell ref="E27:H27"/>
    <mergeCell ref="E48:H48"/>
    <mergeCell ref="E50:H50"/>
    <mergeCell ref="E78:H78"/>
    <mergeCell ref="E80:H80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25"/>
    </row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88</v>
      </c>
    </row>
    <row r="3" s="1" customFormat="1" ht="6.96" customHeight="1">
      <c r="B3" s="124"/>
      <c r="C3" s="125"/>
      <c r="D3" s="125"/>
      <c r="E3" s="125"/>
      <c r="F3" s="125"/>
      <c r="G3" s="125"/>
      <c r="H3" s="125"/>
      <c r="I3" s="125"/>
      <c r="J3" s="125"/>
      <c r="K3" s="125"/>
      <c r="L3" s="23"/>
      <c r="AT3" s="20" t="s">
        <v>77</v>
      </c>
    </row>
    <row r="4" s="1" customFormat="1" ht="24.96" customHeight="1">
      <c r="B4" s="23"/>
      <c r="D4" s="126" t="s">
        <v>89</v>
      </c>
      <c r="L4" s="23"/>
      <c r="M4" s="127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28" t="s">
        <v>14</v>
      </c>
      <c r="L6" s="23"/>
    </row>
    <row r="7" s="1" customFormat="1" ht="16.5" customHeight="1">
      <c r="B7" s="23"/>
      <c r="E7" s="129" t="str">
        <f>'Rekapitulace stavby'!K6</f>
        <v>Stavební úpravy BJ č. 14 - Sudoměřská 1636/35</v>
      </c>
      <c r="F7" s="128"/>
      <c r="G7" s="128"/>
      <c r="H7" s="128"/>
      <c r="L7" s="23"/>
    </row>
    <row r="8" s="2" customFormat="1" ht="12" customHeight="1">
      <c r="A8" s="35"/>
      <c r="B8" s="41"/>
      <c r="C8" s="35"/>
      <c r="D8" s="128" t="s">
        <v>90</v>
      </c>
      <c r="E8" s="35"/>
      <c r="F8" s="35"/>
      <c r="G8" s="35"/>
      <c r="H8" s="35"/>
      <c r="I8" s="35"/>
      <c r="J8" s="35"/>
      <c r="K8" s="35"/>
      <c r="L8" s="13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1" t="s">
        <v>937</v>
      </c>
      <c r="F9" s="35"/>
      <c r="G9" s="35"/>
      <c r="H9" s="35"/>
      <c r="I9" s="35"/>
      <c r="J9" s="35"/>
      <c r="K9" s="35"/>
      <c r="L9" s="13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13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28" t="s">
        <v>16</v>
      </c>
      <c r="E11" s="35"/>
      <c r="F11" s="132" t="s">
        <v>17</v>
      </c>
      <c r="G11" s="35"/>
      <c r="H11" s="35"/>
      <c r="I11" s="128" t="s">
        <v>18</v>
      </c>
      <c r="J11" s="132" t="s">
        <v>17</v>
      </c>
      <c r="K11" s="35"/>
      <c r="L11" s="13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28" t="s">
        <v>19</v>
      </c>
      <c r="E12" s="35"/>
      <c r="F12" s="132" t="s">
        <v>20</v>
      </c>
      <c r="G12" s="35"/>
      <c r="H12" s="35"/>
      <c r="I12" s="128" t="s">
        <v>21</v>
      </c>
      <c r="J12" s="133" t="str">
        <f>'Rekapitulace stavby'!AN8</f>
        <v>11. 4. 2025</v>
      </c>
      <c r="K12" s="35"/>
      <c r="L12" s="13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13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28" t="s">
        <v>23</v>
      </c>
      <c r="E14" s="35"/>
      <c r="F14" s="35"/>
      <c r="G14" s="35"/>
      <c r="H14" s="35"/>
      <c r="I14" s="128" t="s">
        <v>24</v>
      </c>
      <c r="J14" s="132" t="s">
        <v>17</v>
      </c>
      <c r="K14" s="35"/>
      <c r="L14" s="13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32" t="s">
        <v>25</v>
      </c>
      <c r="F15" s="35"/>
      <c r="G15" s="35"/>
      <c r="H15" s="35"/>
      <c r="I15" s="128" t="s">
        <v>26</v>
      </c>
      <c r="J15" s="132" t="s">
        <v>17</v>
      </c>
      <c r="K15" s="35"/>
      <c r="L15" s="13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13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28" t="s">
        <v>27</v>
      </c>
      <c r="E17" s="35"/>
      <c r="F17" s="35"/>
      <c r="G17" s="35"/>
      <c r="H17" s="35"/>
      <c r="I17" s="128" t="s">
        <v>24</v>
      </c>
      <c r="J17" s="132" t="str">
        <f>'Rekapitulace stavby'!AN13</f>
        <v/>
      </c>
      <c r="K17" s="35"/>
      <c r="L17" s="13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132" t="str">
        <f>'Rekapitulace stavby'!E14</f>
        <v xml:space="preserve"> </v>
      </c>
      <c r="F18" s="132"/>
      <c r="G18" s="132"/>
      <c r="H18" s="132"/>
      <c r="I18" s="128" t="s">
        <v>26</v>
      </c>
      <c r="J18" s="132" t="str">
        <f>'Rekapitulace stavby'!AN14</f>
        <v/>
      </c>
      <c r="K18" s="35"/>
      <c r="L18" s="13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13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28" t="s">
        <v>29</v>
      </c>
      <c r="E20" s="35"/>
      <c r="F20" s="35"/>
      <c r="G20" s="35"/>
      <c r="H20" s="35"/>
      <c r="I20" s="128" t="s">
        <v>24</v>
      </c>
      <c r="J20" s="132" t="s">
        <v>17</v>
      </c>
      <c r="K20" s="35"/>
      <c r="L20" s="13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32" t="s">
        <v>92</v>
      </c>
      <c r="F21" s="35"/>
      <c r="G21" s="35"/>
      <c r="H21" s="35"/>
      <c r="I21" s="128" t="s">
        <v>26</v>
      </c>
      <c r="J21" s="132" t="s">
        <v>17</v>
      </c>
      <c r="K21" s="35"/>
      <c r="L21" s="13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13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28" t="s">
        <v>32</v>
      </c>
      <c r="E23" s="35"/>
      <c r="F23" s="35"/>
      <c r="G23" s="35"/>
      <c r="H23" s="35"/>
      <c r="I23" s="128" t="s">
        <v>24</v>
      </c>
      <c r="J23" s="132" t="str">
        <f>IF('Rekapitulace stavby'!AN19="","",'Rekapitulace stavby'!AN19)</f>
        <v/>
      </c>
      <c r="K23" s="35"/>
      <c r="L23" s="13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32" t="str">
        <f>IF('Rekapitulace stavby'!E20="","",'Rekapitulace stavby'!E20)</f>
        <v xml:space="preserve"> </v>
      </c>
      <c r="F24" s="35"/>
      <c r="G24" s="35"/>
      <c r="H24" s="35"/>
      <c r="I24" s="128" t="s">
        <v>26</v>
      </c>
      <c r="J24" s="132" t="str">
        <f>IF('Rekapitulace stavby'!AN20="","",'Rekapitulace stavby'!AN20)</f>
        <v/>
      </c>
      <c r="K24" s="35"/>
      <c r="L24" s="13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13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28" t="s">
        <v>33</v>
      </c>
      <c r="E26" s="35"/>
      <c r="F26" s="35"/>
      <c r="G26" s="35"/>
      <c r="H26" s="35"/>
      <c r="I26" s="35"/>
      <c r="J26" s="35"/>
      <c r="K26" s="35"/>
      <c r="L26" s="13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47.25" customHeight="1">
      <c r="A27" s="134"/>
      <c r="B27" s="135"/>
      <c r="C27" s="134"/>
      <c r="D27" s="134"/>
      <c r="E27" s="136" t="s">
        <v>34</v>
      </c>
      <c r="F27" s="136"/>
      <c r="G27" s="136"/>
      <c r="H27" s="136"/>
      <c r="I27" s="134"/>
      <c r="J27" s="134"/>
      <c r="K27" s="134"/>
      <c r="L27" s="137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13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38"/>
      <c r="E29" s="138"/>
      <c r="F29" s="138"/>
      <c r="G29" s="138"/>
      <c r="H29" s="138"/>
      <c r="I29" s="138"/>
      <c r="J29" s="138"/>
      <c r="K29" s="138"/>
      <c r="L29" s="13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39" t="s">
        <v>35</v>
      </c>
      <c r="E30" s="35"/>
      <c r="F30" s="35"/>
      <c r="G30" s="35"/>
      <c r="H30" s="35"/>
      <c r="I30" s="35"/>
      <c r="J30" s="140">
        <f>ROUND(J86, 2)</f>
        <v>100000</v>
      </c>
      <c r="K30" s="35"/>
      <c r="L30" s="13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38"/>
      <c r="E31" s="138"/>
      <c r="F31" s="138"/>
      <c r="G31" s="138"/>
      <c r="H31" s="138"/>
      <c r="I31" s="138"/>
      <c r="J31" s="138"/>
      <c r="K31" s="138"/>
      <c r="L31" s="13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1" t="s">
        <v>37</v>
      </c>
      <c r="G32" s="35"/>
      <c r="H32" s="35"/>
      <c r="I32" s="141" t="s">
        <v>36</v>
      </c>
      <c r="J32" s="141" t="s">
        <v>38</v>
      </c>
      <c r="K32" s="35"/>
      <c r="L32" s="13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42" t="s">
        <v>39</v>
      </c>
      <c r="E33" s="128" t="s">
        <v>40</v>
      </c>
      <c r="F33" s="143">
        <f>ROUND((SUM(BE86:BE107)),  2)</f>
        <v>0</v>
      </c>
      <c r="G33" s="35"/>
      <c r="H33" s="35"/>
      <c r="I33" s="144">
        <v>0.20999999999999999</v>
      </c>
      <c r="J33" s="143">
        <f>ROUND(((SUM(BE86:BE107))*I33),  2)</f>
        <v>0</v>
      </c>
      <c r="K33" s="35"/>
      <c r="L33" s="13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28" t="s">
        <v>41</v>
      </c>
      <c r="F34" s="143">
        <f>ROUND((SUM(BF86:BF107)),  2)</f>
        <v>100000</v>
      </c>
      <c r="G34" s="35"/>
      <c r="H34" s="35"/>
      <c r="I34" s="144">
        <v>0.12</v>
      </c>
      <c r="J34" s="143">
        <f>ROUND(((SUM(BF86:BF107))*I34),  2)</f>
        <v>12000</v>
      </c>
      <c r="K34" s="35"/>
      <c r="L34" s="13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28" t="s">
        <v>42</v>
      </c>
      <c r="F35" s="143">
        <f>ROUND((SUM(BG86:BG107)),  2)</f>
        <v>0</v>
      </c>
      <c r="G35" s="35"/>
      <c r="H35" s="35"/>
      <c r="I35" s="144">
        <v>0.20999999999999999</v>
      </c>
      <c r="J35" s="143">
        <f>0</f>
        <v>0</v>
      </c>
      <c r="K35" s="35"/>
      <c r="L35" s="13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28" t="s">
        <v>43</v>
      </c>
      <c r="F36" s="143">
        <f>ROUND((SUM(BH86:BH107)),  2)</f>
        <v>0</v>
      </c>
      <c r="G36" s="35"/>
      <c r="H36" s="35"/>
      <c r="I36" s="144">
        <v>0.12</v>
      </c>
      <c r="J36" s="143">
        <f>0</f>
        <v>0</v>
      </c>
      <c r="K36" s="35"/>
      <c r="L36" s="13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28" t="s">
        <v>44</v>
      </c>
      <c r="F37" s="143">
        <f>ROUND((SUM(BI86:BI107)),  2)</f>
        <v>0</v>
      </c>
      <c r="G37" s="35"/>
      <c r="H37" s="35"/>
      <c r="I37" s="144">
        <v>0</v>
      </c>
      <c r="J37" s="143">
        <f>0</f>
        <v>0</v>
      </c>
      <c r="K37" s="35"/>
      <c r="L37" s="13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13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45"/>
      <c r="D39" s="146" t="s">
        <v>45</v>
      </c>
      <c r="E39" s="147"/>
      <c r="F39" s="147"/>
      <c r="G39" s="148" t="s">
        <v>46</v>
      </c>
      <c r="H39" s="149" t="s">
        <v>47</v>
      </c>
      <c r="I39" s="147"/>
      <c r="J39" s="150">
        <f>SUM(J30:J37)</f>
        <v>112000</v>
      </c>
      <c r="K39" s="151"/>
      <c r="L39" s="13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152"/>
      <c r="C40" s="153"/>
      <c r="D40" s="153"/>
      <c r="E40" s="153"/>
      <c r="F40" s="153"/>
      <c r="G40" s="153"/>
      <c r="H40" s="153"/>
      <c r="I40" s="153"/>
      <c r="J40" s="153"/>
      <c r="K40" s="153"/>
      <c r="L40" s="13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4" s="2" customFormat="1" ht="6.96" customHeight="1">
      <c r="A44" s="35"/>
      <c r="B44" s="154"/>
      <c r="C44" s="155"/>
      <c r="D44" s="155"/>
      <c r="E44" s="155"/>
      <c r="F44" s="155"/>
      <c r="G44" s="155"/>
      <c r="H44" s="155"/>
      <c r="I44" s="155"/>
      <c r="J44" s="155"/>
      <c r="K44" s="155"/>
      <c r="L44" s="130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2" customFormat="1" ht="24.96" customHeight="1">
      <c r="A45" s="35"/>
      <c r="B45" s="36"/>
      <c r="C45" s="26" t="s">
        <v>93</v>
      </c>
      <c r="D45" s="37"/>
      <c r="E45" s="37"/>
      <c r="F45" s="37"/>
      <c r="G45" s="37"/>
      <c r="H45" s="37"/>
      <c r="I45" s="37"/>
      <c r="J45" s="37"/>
      <c r="K45" s="37"/>
      <c r="L45" s="130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="2" customFormat="1" ht="6.96" customHeight="1">
      <c r="A46" s="35"/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130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="2" customFormat="1" ht="12" customHeight="1">
      <c r="A47" s="35"/>
      <c r="B47" s="36"/>
      <c r="C47" s="32" t="s">
        <v>14</v>
      </c>
      <c r="D47" s="37"/>
      <c r="E47" s="37"/>
      <c r="F47" s="37"/>
      <c r="G47" s="37"/>
      <c r="H47" s="37"/>
      <c r="I47" s="37"/>
      <c r="J47" s="37"/>
      <c r="K47" s="37"/>
      <c r="L47" s="130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="2" customFormat="1" ht="16.5" customHeight="1">
      <c r="A48" s="35"/>
      <c r="B48" s="36"/>
      <c r="C48" s="37"/>
      <c r="D48" s="37"/>
      <c r="E48" s="156" t="str">
        <f>E7</f>
        <v>Stavební úpravy BJ č. 14 - Sudoměřská 1636/35</v>
      </c>
      <c r="F48" s="32"/>
      <c r="G48" s="32"/>
      <c r="H48" s="32"/>
      <c r="I48" s="37"/>
      <c r="J48" s="37"/>
      <c r="K48" s="37"/>
      <c r="L48" s="130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="2" customFormat="1" ht="12" customHeight="1">
      <c r="A49" s="35"/>
      <c r="B49" s="36"/>
      <c r="C49" s="32" t="s">
        <v>90</v>
      </c>
      <c r="D49" s="37"/>
      <c r="E49" s="37"/>
      <c r="F49" s="37"/>
      <c r="G49" s="37"/>
      <c r="H49" s="37"/>
      <c r="I49" s="37"/>
      <c r="J49" s="37"/>
      <c r="K49" s="37"/>
      <c r="L49" s="130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="2" customFormat="1" ht="16.5" customHeight="1">
      <c r="A50" s="35"/>
      <c r="B50" s="36"/>
      <c r="C50" s="37"/>
      <c r="D50" s="37"/>
      <c r="E50" s="65" t="str">
        <f>E9</f>
        <v>04 - VRN a ON</v>
      </c>
      <c r="F50" s="37"/>
      <c r="G50" s="37"/>
      <c r="H50" s="37"/>
      <c r="I50" s="37"/>
      <c r="J50" s="37"/>
      <c r="K50" s="37"/>
      <c r="L50" s="130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="2" customFormat="1" ht="6.96" customHeight="1">
      <c r="A51" s="35"/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130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="2" customFormat="1" ht="12" customHeight="1">
      <c r="A52" s="35"/>
      <c r="B52" s="36"/>
      <c r="C52" s="32" t="s">
        <v>19</v>
      </c>
      <c r="D52" s="37"/>
      <c r="E52" s="37"/>
      <c r="F52" s="29" t="str">
        <f>F12</f>
        <v>Sudoměřská 1636/35</v>
      </c>
      <c r="G52" s="37"/>
      <c r="H52" s="37"/>
      <c r="I52" s="32" t="s">
        <v>21</v>
      </c>
      <c r="J52" s="68" t="str">
        <f>IF(J12="","",J12)</f>
        <v>11. 4. 2025</v>
      </c>
      <c r="K52" s="37"/>
      <c r="L52" s="130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="2" customFormat="1" ht="6.96" customHeight="1">
      <c r="A53" s="35"/>
      <c r="B53" s="36"/>
      <c r="C53" s="37"/>
      <c r="D53" s="37"/>
      <c r="E53" s="37"/>
      <c r="F53" s="37"/>
      <c r="G53" s="37"/>
      <c r="H53" s="37"/>
      <c r="I53" s="37"/>
      <c r="J53" s="37"/>
      <c r="K53" s="37"/>
      <c r="L53" s="130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="2" customFormat="1" ht="15.15" customHeight="1">
      <c r="A54" s="35"/>
      <c r="B54" s="36"/>
      <c r="C54" s="32" t="s">
        <v>23</v>
      </c>
      <c r="D54" s="37"/>
      <c r="E54" s="37"/>
      <c r="F54" s="29" t="str">
        <f>E15</f>
        <v>Městská část Praha 3</v>
      </c>
      <c r="G54" s="37"/>
      <c r="H54" s="37"/>
      <c r="I54" s="32" t="s">
        <v>29</v>
      </c>
      <c r="J54" s="33" t="str">
        <f>E21</f>
        <v>VMS projekt s.r.o.</v>
      </c>
      <c r="K54" s="37"/>
      <c r="L54" s="130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="2" customFormat="1" ht="15.15" customHeight="1">
      <c r="A55" s="35"/>
      <c r="B55" s="36"/>
      <c r="C55" s="32" t="s">
        <v>27</v>
      </c>
      <c r="D55" s="37"/>
      <c r="E55" s="37"/>
      <c r="F55" s="29" t="str">
        <f>IF(E18="","",E18)</f>
        <v xml:space="preserve"> </v>
      </c>
      <c r="G55" s="37"/>
      <c r="H55" s="37"/>
      <c r="I55" s="32" t="s">
        <v>32</v>
      </c>
      <c r="J55" s="33" t="str">
        <f>E24</f>
        <v xml:space="preserve"> </v>
      </c>
      <c r="K55" s="37"/>
      <c r="L55" s="130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="2" customFormat="1" ht="10.32" customHeight="1">
      <c r="A56" s="35"/>
      <c r="B56" s="36"/>
      <c r="C56" s="37"/>
      <c r="D56" s="37"/>
      <c r="E56" s="37"/>
      <c r="F56" s="37"/>
      <c r="G56" s="37"/>
      <c r="H56" s="37"/>
      <c r="I56" s="37"/>
      <c r="J56" s="37"/>
      <c r="K56" s="37"/>
      <c r="L56" s="130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="2" customFormat="1" ht="29.28" customHeight="1">
      <c r="A57" s="35"/>
      <c r="B57" s="36"/>
      <c r="C57" s="157" t="s">
        <v>94</v>
      </c>
      <c r="D57" s="158"/>
      <c r="E57" s="158"/>
      <c r="F57" s="158"/>
      <c r="G57" s="158"/>
      <c r="H57" s="158"/>
      <c r="I57" s="158"/>
      <c r="J57" s="159" t="s">
        <v>95</v>
      </c>
      <c r="K57" s="158"/>
      <c r="L57" s="130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="2" customFormat="1" ht="10.32" customHeight="1">
      <c r="A58" s="35"/>
      <c r="B58" s="36"/>
      <c r="C58" s="37"/>
      <c r="D58" s="37"/>
      <c r="E58" s="37"/>
      <c r="F58" s="37"/>
      <c r="G58" s="37"/>
      <c r="H58" s="37"/>
      <c r="I58" s="37"/>
      <c r="J58" s="37"/>
      <c r="K58" s="37"/>
      <c r="L58" s="130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="2" customFormat="1" ht="22.8" customHeight="1">
      <c r="A59" s="35"/>
      <c r="B59" s="36"/>
      <c r="C59" s="160" t="s">
        <v>67</v>
      </c>
      <c r="D59" s="37"/>
      <c r="E59" s="37"/>
      <c r="F59" s="37"/>
      <c r="G59" s="37"/>
      <c r="H59" s="37"/>
      <c r="I59" s="37"/>
      <c r="J59" s="98">
        <f>J86</f>
        <v>100000</v>
      </c>
      <c r="K59" s="37"/>
      <c r="L59" s="130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U59" s="20" t="s">
        <v>96</v>
      </c>
    </row>
    <row r="60" s="9" customFormat="1" ht="24.96" customHeight="1">
      <c r="A60" s="9"/>
      <c r="B60" s="161"/>
      <c r="C60" s="162"/>
      <c r="D60" s="163" t="s">
        <v>938</v>
      </c>
      <c r="E60" s="164"/>
      <c r="F60" s="164"/>
      <c r="G60" s="164"/>
      <c r="H60" s="164"/>
      <c r="I60" s="164"/>
      <c r="J60" s="165">
        <f>J87</f>
        <v>100000</v>
      </c>
      <c r="K60" s="162"/>
      <c r="L60" s="166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67"/>
      <c r="C61" s="168"/>
      <c r="D61" s="169" t="s">
        <v>939</v>
      </c>
      <c r="E61" s="170"/>
      <c r="F61" s="170"/>
      <c r="G61" s="170"/>
      <c r="H61" s="170"/>
      <c r="I61" s="170"/>
      <c r="J61" s="171">
        <f>J88</f>
        <v>10000</v>
      </c>
      <c r="K61" s="168"/>
      <c r="L61" s="172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67"/>
      <c r="C62" s="168"/>
      <c r="D62" s="169" t="s">
        <v>940</v>
      </c>
      <c r="E62" s="170"/>
      <c r="F62" s="170"/>
      <c r="G62" s="170"/>
      <c r="H62" s="170"/>
      <c r="I62" s="170"/>
      <c r="J62" s="171">
        <f>J91</f>
        <v>5000</v>
      </c>
      <c r="K62" s="168"/>
      <c r="L62" s="172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67"/>
      <c r="C63" s="168"/>
      <c r="D63" s="169" t="s">
        <v>941</v>
      </c>
      <c r="E63" s="170"/>
      <c r="F63" s="170"/>
      <c r="G63" s="170"/>
      <c r="H63" s="170"/>
      <c r="I63" s="170"/>
      <c r="J63" s="171">
        <f>J94</f>
        <v>35000</v>
      </c>
      <c r="K63" s="168"/>
      <c r="L63" s="172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67"/>
      <c r="C64" s="168"/>
      <c r="D64" s="169" t="s">
        <v>942</v>
      </c>
      <c r="E64" s="170"/>
      <c r="F64" s="170"/>
      <c r="G64" s="170"/>
      <c r="H64" s="170"/>
      <c r="I64" s="170"/>
      <c r="J64" s="171">
        <f>J97</f>
        <v>25000</v>
      </c>
      <c r="K64" s="168"/>
      <c r="L64" s="172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67"/>
      <c r="C65" s="168"/>
      <c r="D65" s="169" t="s">
        <v>943</v>
      </c>
      <c r="E65" s="170"/>
      <c r="F65" s="170"/>
      <c r="G65" s="170"/>
      <c r="H65" s="170"/>
      <c r="I65" s="170"/>
      <c r="J65" s="171">
        <f>J102</f>
        <v>15000</v>
      </c>
      <c r="K65" s="168"/>
      <c r="L65" s="172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67"/>
      <c r="C66" s="168"/>
      <c r="D66" s="169" t="s">
        <v>944</v>
      </c>
      <c r="E66" s="170"/>
      <c r="F66" s="170"/>
      <c r="G66" s="170"/>
      <c r="H66" s="170"/>
      <c r="I66" s="170"/>
      <c r="J66" s="171">
        <f>J105</f>
        <v>10000</v>
      </c>
      <c r="K66" s="168"/>
      <c r="L66" s="172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2" customFormat="1" ht="21.84" customHeight="1">
      <c r="A67" s="35"/>
      <c r="B67" s="36"/>
      <c r="C67" s="37"/>
      <c r="D67" s="37"/>
      <c r="E67" s="37"/>
      <c r="F67" s="37"/>
      <c r="G67" s="37"/>
      <c r="H67" s="37"/>
      <c r="I67" s="37"/>
      <c r="J67" s="37"/>
      <c r="K67" s="37"/>
      <c r="L67" s="130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</row>
    <row r="68" s="2" customFormat="1" ht="6.96" customHeight="1">
      <c r="A68" s="35"/>
      <c r="B68" s="55"/>
      <c r="C68" s="56"/>
      <c r="D68" s="56"/>
      <c r="E68" s="56"/>
      <c r="F68" s="56"/>
      <c r="G68" s="56"/>
      <c r="H68" s="56"/>
      <c r="I68" s="56"/>
      <c r="J68" s="56"/>
      <c r="K68" s="56"/>
      <c r="L68" s="130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</row>
    <row r="72" s="2" customFormat="1" ht="6.96" customHeight="1">
      <c r="A72" s="35"/>
      <c r="B72" s="57"/>
      <c r="C72" s="58"/>
      <c r="D72" s="58"/>
      <c r="E72" s="58"/>
      <c r="F72" s="58"/>
      <c r="G72" s="58"/>
      <c r="H72" s="58"/>
      <c r="I72" s="58"/>
      <c r="J72" s="58"/>
      <c r="K72" s="58"/>
      <c r="L72" s="130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="2" customFormat="1" ht="24.96" customHeight="1">
      <c r="A73" s="35"/>
      <c r="B73" s="36"/>
      <c r="C73" s="26" t="s">
        <v>111</v>
      </c>
      <c r="D73" s="37"/>
      <c r="E73" s="37"/>
      <c r="F73" s="37"/>
      <c r="G73" s="37"/>
      <c r="H73" s="37"/>
      <c r="I73" s="37"/>
      <c r="J73" s="37"/>
      <c r="K73" s="37"/>
      <c r="L73" s="130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="2" customFormat="1" ht="6.96" customHeight="1">
      <c r="A74" s="35"/>
      <c r="B74" s="36"/>
      <c r="C74" s="37"/>
      <c r="D74" s="37"/>
      <c r="E74" s="37"/>
      <c r="F74" s="37"/>
      <c r="G74" s="37"/>
      <c r="H74" s="37"/>
      <c r="I74" s="37"/>
      <c r="J74" s="37"/>
      <c r="K74" s="37"/>
      <c r="L74" s="130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="2" customFormat="1" ht="12" customHeight="1">
      <c r="A75" s="35"/>
      <c r="B75" s="36"/>
      <c r="C75" s="32" t="s">
        <v>14</v>
      </c>
      <c r="D75" s="37"/>
      <c r="E75" s="37"/>
      <c r="F75" s="37"/>
      <c r="G75" s="37"/>
      <c r="H75" s="37"/>
      <c r="I75" s="37"/>
      <c r="J75" s="37"/>
      <c r="K75" s="37"/>
      <c r="L75" s="130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="2" customFormat="1" ht="16.5" customHeight="1">
      <c r="A76" s="35"/>
      <c r="B76" s="36"/>
      <c r="C76" s="37"/>
      <c r="D76" s="37"/>
      <c r="E76" s="156" t="str">
        <f>E7</f>
        <v>Stavební úpravy BJ č. 14 - Sudoměřská 1636/35</v>
      </c>
      <c r="F76" s="32"/>
      <c r="G76" s="32"/>
      <c r="H76" s="32"/>
      <c r="I76" s="37"/>
      <c r="J76" s="37"/>
      <c r="K76" s="37"/>
      <c r="L76" s="13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2" customHeight="1">
      <c r="A77" s="35"/>
      <c r="B77" s="36"/>
      <c r="C77" s="32" t="s">
        <v>90</v>
      </c>
      <c r="D77" s="37"/>
      <c r="E77" s="37"/>
      <c r="F77" s="37"/>
      <c r="G77" s="37"/>
      <c r="H77" s="37"/>
      <c r="I77" s="37"/>
      <c r="J77" s="37"/>
      <c r="K77" s="37"/>
      <c r="L77" s="13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="2" customFormat="1" ht="16.5" customHeight="1">
      <c r="A78" s="35"/>
      <c r="B78" s="36"/>
      <c r="C78" s="37"/>
      <c r="D78" s="37"/>
      <c r="E78" s="65" t="str">
        <f>E9</f>
        <v>04 - VRN a ON</v>
      </c>
      <c r="F78" s="37"/>
      <c r="G78" s="37"/>
      <c r="H78" s="37"/>
      <c r="I78" s="37"/>
      <c r="J78" s="37"/>
      <c r="K78" s="37"/>
      <c r="L78" s="130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="2" customFormat="1" ht="6.96" customHeight="1">
      <c r="A79" s="35"/>
      <c r="B79" s="36"/>
      <c r="C79" s="37"/>
      <c r="D79" s="37"/>
      <c r="E79" s="37"/>
      <c r="F79" s="37"/>
      <c r="G79" s="37"/>
      <c r="H79" s="37"/>
      <c r="I79" s="37"/>
      <c r="J79" s="37"/>
      <c r="K79" s="37"/>
      <c r="L79" s="130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="2" customFormat="1" ht="12" customHeight="1">
      <c r="A80" s="35"/>
      <c r="B80" s="36"/>
      <c r="C80" s="32" t="s">
        <v>19</v>
      </c>
      <c r="D80" s="37"/>
      <c r="E80" s="37"/>
      <c r="F80" s="29" t="str">
        <f>F12</f>
        <v>Sudoměřská 1636/35</v>
      </c>
      <c r="G80" s="37"/>
      <c r="H80" s="37"/>
      <c r="I80" s="32" t="s">
        <v>21</v>
      </c>
      <c r="J80" s="68" t="str">
        <f>IF(J12="","",J12)</f>
        <v>11. 4. 2025</v>
      </c>
      <c r="K80" s="37"/>
      <c r="L80" s="130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="2" customFormat="1" ht="6.96" customHeight="1">
      <c r="A81" s="35"/>
      <c r="B81" s="36"/>
      <c r="C81" s="37"/>
      <c r="D81" s="37"/>
      <c r="E81" s="37"/>
      <c r="F81" s="37"/>
      <c r="G81" s="37"/>
      <c r="H81" s="37"/>
      <c r="I81" s="37"/>
      <c r="J81" s="37"/>
      <c r="K81" s="37"/>
      <c r="L81" s="13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15.15" customHeight="1">
      <c r="A82" s="35"/>
      <c r="B82" s="36"/>
      <c r="C82" s="32" t="s">
        <v>23</v>
      </c>
      <c r="D82" s="37"/>
      <c r="E82" s="37"/>
      <c r="F82" s="29" t="str">
        <f>E15</f>
        <v>Městská část Praha 3</v>
      </c>
      <c r="G82" s="37"/>
      <c r="H82" s="37"/>
      <c r="I82" s="32" t="s">
        <v>29</v>
      </c>
      <c r="J82" s="33" t="str">
        <f>E21</f>
        <v>VMS projekt s.r.o.</v>
      </c>
      <c r="K82" s="37"/>
      <c r="L82" s="13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15.15" customHeight="1">
      <c r="A83" s="35"/>
      <c r="B83" s="36"/>
      <c r="C83" s="32" t="s">
        <v>27</v>
      </c>
      <c r="D83" s="37"/>
      <c r="E83" s="37"/>
      <c r="F83" s="29" t="str">
        <f>IF(E18="","",E18)</f>
        <v xml:space="preserve"> </v>
      </c>
      <c r="G83" s="37"/>
      <c r="H83" s="37"/>
      <c r="I83" s="32" t="s">
        <v>32</v>
      </c>
      <c r="J83" s="33" t="str">
        <f>E24</f>
        <v xml:space="preserve"> </v>
      </c>
      <c r="K83" s="37"/>
      <c r="L83" s="13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0.32" customHeight="1">
      <c r="A84" s="35"/>
      <c r="B84" s="36"/>
      <c r="C84" s="37"/>
      <c r="D84" s="37"/>
      <c r="E84" s="37"/>
      <c r="F84" s="37"/>
      <c r="G84" s="37"/>
      <c r="H84" s="37"/>
      <c r="I84" s="37"/>
      <c r="J84" s="37"/>
      <c r="K84" s="37"/>
      <c r="L84" s="13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11" customFormat="1" ht="29.28" customHeight="1">
      <c r="A85" s="173"/>
      <c r="B85" s="174"/>
      <c r="C85" s="175" t="s">
        <v>112</v>
      </c>
      <c r="D85" s="176" t="s">
        <v>54</v>
      </c>
      <c r="E85" s="176" t="s">
        <v>50</v>
      </c>
      <c r="F85" s="176" t="s">
        <v>51</v>
      </c>
      <c r="G85" s="176" t="s">
        <v>113</v>
      </c>
      <c r="H85" s="176" t="s">
        <v>114</v>
      </c>
      <c r="I85" s="176" t="s">
        <v>115</v>
      </c>
      <c r="J85" s="176" t="s">
        <v>95</v>
      </c>
      <c r="K85" s="177" t="s">
        <v>116</v>
      </c>
      <c r="L85" s="178"/>
      <c r="M85" s="88" t="s">
        <v>17</v>
      </c>
      <c r="N85" s="89" t="s">
        <v>39</v>
      </c>
      <c r="O85" s="89" t="s">
        <v>117</v>
      </c>
      <c r="P85" s="89" t="s">
        <v>118</v>
      </c>
      <c r="Q85" s="89" t="s">
        <v>119</v>
      </c>
      <c r="R85" s="89" t="s">
        <v>120</v>
      </c>
      <c r="S85" s="89" t="s">
        <v>121</v>
      </c>
      <c r="T85" s="90" t="s">
        <v>122</v>
      </c>
      <c r="U85" s="173"/>
      <c r="V85" s="173"/>
      <c r="W85" s="173"/>
      <c r="X85" s="173"/>
      <c r="Y85" s="173"/>
      <c r="Z85" s="173"/>
      <c r="AA85" s="173"/>
      <c r="AB85" s="173"/>
      <c r="AC85" s="173"/>
      <c r="AD85" s="173"/>
      <c r="AE85" s="173"/>
    </row>
    <row r="86" s="2" customFormat="1" ht="22.8" customHeight="1">
      <c r="A86" s="35"/>
      <c r="B86" s="36"/>
      <c r="C86" s="95" t="s">
        <v>123</v>
      </c>
      <c r="D86" s="37"/>
      <c r="E86" s="37"/>
      <c r="F86" s="37"/>
      <c r="G86" s="37"/>
      <c r="H86" s="37"/>
      <c r="I86" s="37"/>
      <c r="J86" s="179">
        <f>BK86</f>
        <v>100000</v>
      </c>
      <c r="K86" s="37"/>
      <c r="L86" s="41"/>
      <c r="M86" s="91"/>
      <c r="N86" s="180"/>
      <c r="O86" s="92"/>
      <c r="P86" s="181">
        <f>P87</f>
        <v>0</v>
      </c>
      <c r="Q86" s="92"/>
      <c r="R86" s="181">
        <f>R87</f>
        <v>0</v>
      </c>
      <c r="S86" s="92"/>
      <c r="T86" s="182">
        <f>T87</f>
        <v>0</v>
      </c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T86" s="20" t="s">
        <v>68</v>
      </c>
      <c r="AU86" s="20" t="s">
        <v>96</v>
      </c>
      <c r="BK86" s="183">
        <f>BK87</f>
        <v>100000</v>
      </c>
    </row>
    <row r="87" s="12" customFormat="1" ht="25.92" customHeight="1">
      <c r="A87" s="12"/>
      <c r="B87" s="184"/>
      <c r="C87" s="185"/>
      <c r="D87" s="186" t="s">
        <v>68</v>
      </c>
      <c r="E87" s="187" t="s">
        <v>945</v>
      </c>
      <c r="F87" s="187" t="s">
        <v>946</v>
      </c>
      <c r="G87" s="185"/>
      <c r="H87" s="185"/>
      <c r="I87" s="185"/>
      <c r="J87" s="188">
        <f>BK87</f>
        <v>100000</v>
      </c>
      <c r="K87" s="185"/>
      <c r="L87" s="189"/>
      <c r="M87" s="190"/>
      <c r="N87" s="191"/>
      <c r="O87" s="191"/>
      <c r="P87" s="192">
        <f>P88+P91+P94+P97+P102+P105</f>
        <v>0</v>
      </c>
      <c r="Q87" s="191"/>
      <c r="R87" s="192">
        <f>R88+R91+R94+R97+R102+R105</f>
        <v>0</v>
      </c>
      <c r="S87" s="191"/>
      <c r="T87" s="193">
        <f>T88+T91+T94+T97+T102+T105</f>
        <v>0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194" t="s">
        <v>162</v>
      </c>
      <c r="AT87" s="195" t="s">
        <v>68</v>
      </c>
      <c r="AU87" s="195" t="s">
        <v>69</v>
      </c>
      <c r="AY87" s="194" t="s">
        <v>126</v>
      </c>
      <c r="BK87" s="196">
        <f>BK88+BK91+BK94+BK97+BK102+BK105</f>
        <v>100000</v>
      </c>
    </row>
    <row r="88" s="12" customFormat="1" ht="22.8" customHeight="1">
      <c r="A88" s="12"/>
      <c r="B88" s="184"/>
      <c r="C88" s="185"/>
      <c r="D88" s="186" t="s">
        <v>68</v>
      </c>
      <c r="E88" s="197" t="s">
        <v>947</v>
      </c>
      <c r="F88" s="197" t="s">
        <v>948</v>
      </c>
      <c r="G88" s="185"/>
      <c r="H88" s="185"/>
      <c r="I88" s="185"/>
      <c r="J88" s="198">
        <f>BK88</f>
        <v>10000</v>
      </c>
      <c r="K88" s="185"/>
      <c r="L88" s="189"/>
      <c r="M88" s="190"/>
      <c r="N88" s="191"/>
      <c r="O88" s="191"/>
      <c r="P88" s="192">
        <f>SUM(P89:P90)</f>
        <v>0</v>
      </c>
      <c r="Q88" s="191"/>
      <c r="R88" s="192">
        <f>SUM(R89:R90)</f>
        <v>0</v>
      </c>
      <c r="S88" s="191"/>
      <c r="T88" s="193">
        <f>SUM(T89:T90)</f>
        <v>0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194" t="s">
        <v>162</v>
      </c>
      <c r="AT88" s="195" t="s">
        <v>68</v>
      </c>
      <c r="AU88" s="195" t="s">
        <v>77</v>
      </c>
      <c r="AY88" s="194" t="s">
        <v>126</v>
      </c>
      <c r="BK88" s="196">
        <f>SUM(BK89:BK90)</f>
        <v>10000</v>
      </c>
    </row>
    <row r="89" s="2" customFormat="1" ht="16.5" customHeight="1">
      <c r="A89" s="35"/>
      <c r="B89" s="36"/>
      <c r="C89" s="199" t="s">
        <v>77</v>
      </c>
      <c r="D89" s="199" t="s">
        <v>129</v>
      </c>
      <c r="E89" s="200" t="s">
        <v>949</v>
      </c>
      <c r="F89" s="201" t="s">
        <v>950</v>
      </c>
      <c r="G89" s="202" t="s">
        <v>269</v>
      </c>
      <c r="H89" s="203">
        <v>1</v>
      </c>
      <c r="I89" s="204">
        <v>10000</v>
      </c>
      <c r="J89" s="204">
        <f>ROUND(I89*H89,2)</f>
        <v>10000</v>
      </c>
      <c r="K89" s="201" t="s">
        <v>133</v>
      </c>
      <c r="L89" s="41"/>
      <c r="M89" s="205" t="s">
        <v>17</v>
      </c>
      <c r="N89" s="206" t="s">
        <v>41</v>
      </c>
      <c r="O89" s="207">
        <v>0</v>
      </c>
      <c r="P89" s="207">
        <f>O89*H89</f>
        <v>0</v>
      </c>
      <c r="Q89" s="207">
        <v>0</v>
      </c>
      <c r="R89" s="207">
        <f>Q89*H89</f>
        <v>0</v>
      </c>
      <c r="S89" s="207">
        <v>0</v>
      </c>
      <c r="T89" s="208">
        <f>S89*H89</f>
        <v>0</v>
      </c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R89" s="209" t="s">
        <v>951</v>
      </c>
      <c r="AT89" s="209" t="s">
        <v>129</v>
      </c>
      <c r="AU89" s="209" t="s">
        <v>135</v>
      </c>
      <c r="AY89" s="20" t="s">
        <v>126</v>
      </c>
      <c r="BE89" s="210">
        <f>IF(N89="základní",J89,0)</f>
        <v>0</v>
      </c>
      <c r="BF89" s="210">
        <f>IF(N89="snížená",J89,0)</f>
        <v>10000</v>
      </c>
      <c r="BG89" s="210">
        <f>IF(N89="zákl. přenesená",J89,0)</f>
        <v>0</v>
      </c>
      <c r="BH89" s="210">
        <f>IF(N89="sníž. přenesená",J89,0)</f>
        <v>0</v>
      </c>
      <c r="BI89" s="210">
        <f>IF(N89="nulová",J89,0)</f>
        <v>0</v>
      </c>
      <c r="BJ89" s="20" t="s">
        <v>135</v>
      </c>
      <c r="BK89" s="210">
        <f>ROUND(I89*H89,2)</f>
        <v>10000</v>
      </c>
      <c r="BL89" s="20" t="s">
        <v>951</v>
      </c>
      <c r="BM89" s="209" t="s">
        <v>952</v>
      </c>
    </row>
    <row r="90" s="2" customFormat="1">
      <c r="A90" s="35"/>
      <c r="B90" s="36"/>
      <c r="C90" s="37"/>
      <c r="D90" s="211" t="s">
        <v>137</v>
      </c>
      <c r="E90" s="37"/>
      <c r="F90" s="212" t="s">
        <v>953</v>
      </c>
      <c r="G90" s="37"/>
      <c r="H90" s="37"/>
      <c r="I90" s="37"/>
      <c r="J90" s="37"/>
      <c r="K90" s="37"/>
      <c r="L90" s="41"/>
      <c r="M90" s="213"/>
      <c r="N90" s="214"/>
      <c r="O90" s="80"/>
      <c r="P90" s="80"/>
      <c r="Q90" s="80"/>
      <c r="R90" s="80"/>
      <c r="S90" s="80"/>
      <c r="T90" s="81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T90" s="20" t="s">
        <v>137</v>
      </c>
      <c r="AU90" s="20" t="s">
        <v>135</v>
      </c>
    </row>
    <row r="91" s="12" customFormat="1" ht="22.8" customHeight="1">
      <c r="A91" s="12"/>
      <c r="B91" s="184"/>
      <c r="C91" s="185"/>
      <c r="D91" s="186" t="s">
        <v>68</v>
      </c>
      <c r="E91" s="197" t="s">
        <v>954</v>
      </c>
      <c r="F91" s="197" t="s">
        <v>955</v>
      </c>
      <c r="G91" s="185"/>
      <c r="H91" s="185"/>
      <c r="I91" s="185"/>
      <c r="J91" s="198">
        <f>BK91</f>
        <v>5000</v>
      </c>
      <c r="K91" s="185"/>
      <c r="L91" s="189"/>
      <c r="M91" s="190"/>
      <c r="N91" s="191"/>
      <c r="O91" s="191"/>
      <c r="P91" s="192">
        <f>SUM(P92:P93)</f>
        <v>0</v>
      </c>
      <c r="Q91" s="191"/>
      <c r="R91" s="192">
        <f>SUM(R92:R93)</f>
        <v>0</v>
      </c>
      <c r="S91" s="191"/>
      <c r="T91" s="193">
        <f>SUM(T92:T93)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194" t="s">
        <v>162</v>
      </c>
      <c r="AT91" s="195" t="s">
        <v>68</v>
      </c>
      <c r="AU91" s="195" t="s">
        <v>77</v>
      </c>
      <c r="AY91" s="194" t="s">
        <v>126</v>
      </c>
      <c r="BK91" s="196">
        <f>SUM(BK92:BK93)</f>
        <v>5000</v>
      </c>
    </row>
    <row r="92" s="2" customFormat="1" ht="16.5" customHeight="1">
      <c r="A92" s="35"/>
      <c r="B92" s="36"/>
      <c r="C92" s="199" t="s">
        <v>135</v>
      </c>
      <c r="D92" s="199" t="s">
        <v>129</v>
      </c>
      <c r="E92" s="200" t="s">
        <v>956</v>
      </c>
      <c r="F92" s="201" t="s">
        <v>957</v>
      </c>
      <c r="G92" s="202" t="s">
        <v>269</v>
      </c>
      <c r="H92" s="203">
        <v>1</v>
      </c>
      <c r="I92" s="204">
        <v>5000</v>
      </c>
      <c r="J92" s="204">
        <f>ROUND(I92*H92,2)</f>
        <v>5000</v>
      </c>
      <c r="K92" s="201" t="s">
        <v>133</v>
      </c>
      <c r="L92" s="41"/>
      <c r="M92" s="205" t="s">
        <v>17</v>
      </c>
      <c r="N92" s="206" t="s">
        <v>41</v>
      </c>
      <c r="O92" s="207">
        <v>0</v>
      </c>
      <c r="P92" s="207">
        <f>O92*H92</f>
        <v>0</v>
      </c>
      <c r="Q92" s="207">
        <v>0</v>
      </c>
      <c r="R92" s="207">
        <f>Q92*H92</f>
        <v>0</v>
      </c>
      <c r="S92" s="207">
        <v>0</v>
      </c>
      <c r="T92" s="208">
        <f>S92*H92</f>
        <v>0</v>
      </c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R92" s="209" t="s">
        <v>951</v>
      </c>
      <c r="AT92" s="209" t="s">
        <v>129</v>
      </c>
      <c r="AU92" s="209" t="s">
        <v>135</v>
      </c>
      <c r="AY92" s="20" t="s">
        <v>126</v>
      </c>
      <c r="BE92" s="210">
        <f>IF(N92="základní",J92,0)</f>
        <v>0</v>
      </c>
      <c r="BF92" s="210">
        <f>IF(N92="snížená",J92,0)</f>
        <v>5000</v>
      </c>
      <c r="BG92" s="210">
        <f>IF(N92="zákl. přenesená",J92,0)</f>
        <v>0</v>
      </c>
      <c r="BH92" s="210">
        <f>IF(N92="sníž. přenesená",J92,0)</f>
        <v>0</v>
      </c>
      <c r="BI92" s="210">
        <f>IF(N92="nulová",J92,0)</f>
        <v>0</v>
      </c>
      <c r="BJ92" s="20" t="s">
        <v>135</v>
      </c>
      <c r="BK92" s="210">
        <f>ROUND(I92*H92,2)</f>
        <v>5000</v>
      </c>
      <c r="BL92" s="20" t="s">
        <v>951</v>
      </c>
      <c r="BM92" s="209" t="s">
        <v>958</v>
      </c>
    </row>
    <row r="93" s="2" customFormat="1">
      <c r="A93" s="35"/>
      <c r="B93" s="36"/>
      <c r="C93" s="37"/>
      <c r="D93" s="211" t="s">
        <v>137</v>
      </c>
      <c r="E93" s="37"/>
      <c r="F93" s="212" t="s">
        <v>959</v>
      </c>
      <c r="G93" s="37"/>
      <c r="H93" s="37"/>
      <c r="I93" s="37"/>
      <c r="J93" s="37"/>
      <c r="K93" s="37"/>
      <c r="L93" s="41"/>
      <c r="M93" s="213"/>
      <c r="N93" s="214"/>
      <c r="O93" s="80"/>
      <c r="P93" s="80"/>
      <c r="Q93" s="80"/>
      <c r="R93" s="80"/>
      <c r="S93" s="80"/>
      <c r="T93" s="81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T93" s="20" t="s">
        <v>137</v>
      </c>
      <c r="AU93" s="20" t="s">
        <v>135</v>
      </c>
    </row>
    <row r="94" s="12" customFormat="1" ht="22.8" customHeight="1">
      <c r="A94" s="12"/>
      <c r="B94" s="184"/>
      <c r="C94" s="185"/>
      <c r="D94" s="186" t="s">
        <v>68</v>
      </c>
      <c r="E94" s="197" t="s">
        <v>960</v>
      </c>
      <c r="F94" s="197" t="s">
        <v>961</v>
      </c>
      <c r="G94" s="185"/>
      <c r="H94" s="185"/>
      <c r="I94" s="185"/>
      <c r="J94" s="198">
        <f>BK94</f>
        <v>35000</v>
      </c>
      <c r="K94" s="185"/>
      <c r="L94" s="189"/>
      <c r="M94" s="190"/>
      <c r="N94" s="191"/>
      <c r="O94" s="191"/>
      <c r="P94" s="192">
        <f>SUM(P95:P96)</f>
        <v>0</v>
      </c>
      <c r="Q94" s="191"/>
      <c r="R94" s="192">
        <f>SUM(R95:R96)</f>
        <v>0</v>
      </c>
      <c r="S94" s="191"/>
      <c r="T94" s="193">
        <f>SUM(T95:T96)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194" t="s">
        <v>162</v>
      </c>
      <c r="AT94" s="195" t="s">
        <v>68</v>
      </c>
      <c r="AU94" s="195" t="s">
        <v>77</v>
      </c>
      <c r="AY94" s="194" t="s">
        <v>126</v>
      </c>
      <c r="BK94" s="196">
        <f>SUM(BK95:BK96)</f>
        <v>35000</v>
      </c>
    </row>
    <row r="95" s="2" customFormat="1" ht="16.5" customHeight="1">
      <c r="A95" s="35"/>
      <c r="B95" s="36"/>
      <c r="C95" s="199" t="s">
        <v>127</v>
      </c>
      <c r="D95" s="199" t="s">
        <v>129</v>
      </c>
      <c r="E95" s="200" t="s">
        <v>962</v>
      </c>
      <c r="F95" s="201" t="s">
        <v>961</v>
      </c>
      <c r="G95" s="202" t="s">
        <v>269</v>
      </c>
      <c r="H95" s="203">
        <v>1</v>
      </c>
      <c r="I95" s="204">
        <v>35000</v>
      </c>
      <c r="J95" s="204">
        <f>ROUND(I95*H95,2)</f>
        <v>35000</v>
      </c>
      <c r="K95" s="201" t="s">
        <v>133</v>
      </c>
      <c r="L95" s="41"/>
      <c r="M95" s="205" t="s">
        <v>17</v>
      </c>
      <c r="N95" s="206" t="s">
        <v>41</v>
      </c>
      <c r="O95" s="207">
        <v>0</v>
      </c>
      <c r="P95" s="207">
        <f>O95*H95</f>
        <v>0</v>
      </c>
      <c r="Q95" s="207">
        <v>0</v>
      </c>
      <c r="R95" s="207">
        <f>Q95*H95</f>
        <v>0</v>
      </c>
      <c r="S95" s="207">
        <v>0</v>
      </c>
      <c r="T95" s="208">
        <f>S95*H95</f>
        <v>0</v>
      </c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R95" s="209" t="s">
        <v>951</v>
      </c>
      <c r="AT95" s="209" t="s">
        <v>129</v>
      </c>
      <c r="AU95" s="209" t="s">
        <v>135</v>
      </c>
      <c r="AY95" s="20" t="s">
        <v>126</v>
      </c>
      <c r="BE95" s="210">
        <f>IF(N95="základní",J95,0)</f>
        <v>0</v>
      </c>
      <c r="BF95" s="210">
        <f>IF(N95="snížená",J95,0)</f>
        <v>35000</v>
      </c>
      <c r="BG95" s="210">
        <f>IF(N95="zákl. přenesená",J95,0)</f>
        <v>0</v>
      </c>
      <c r="BH95" s="210">
        <f>IF(N95="sníž. přenesená",J95,0)</f>
        <v>0</v>
      </c>
      <c r="BI95" s="210">
        <f>IF(N95="nulová",J95,0)</f>
        <v>0</v>
      </c>
      <c r="BJ95" s="20" t="s">
        <v>135</v>
      </c>
      <c r="BK95" s="210">
        <f>ROUND(I95*H95,2)</f>
        <v>35000</v>
      </c>
      <c r="BL95" s="20" t="s">
        <v>951</v>
      </c>
      <c r="BM95" s="209" t="s">
        <v>963</v>
      </c>
    </row>
    <row r="96" s="2" customFormat="1">
      <c r="A96" s="35"/>
      <c r="B96" s="36"/>
      <c r="C96" s="37"/>
      <c r="D96" s="211" t="s">
        <v>137</v>
      </c>
      <c r="E96" s="37"/>
      <c r="F96" s="212" t="s">
        <v>964</v>
      </c>
      <c r="G96" s="37"/>
      <c r="H96" s="37"/>
      <c r="I96" s="37"/>
      <c r="J96" s="37"/>
      <c r="K96" s="37"/>
      <c r="L96" s="41"/>
      <c r="M96" s="213"/>
      <c r="N96" s="214"/>
      <c r="O96" s="80"/>
      <c r="P96" s="80"/>
      <c r="Q96" s="80"/>
      <c r="R96" s="80"/>
      <c r="S96" s="80"/>
      <c r="T96" s="81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T96" s="20" t="s">
        <v>137</v>
      </c>
      <c r="AU96" s="20" t="s">
        <v>135</v>
      </c>
    </row>
    <row r="97" s="12" customFormat="1" ht="22.8" customHeight="1">
      <c r="A97" s="12"/>
      <c r="B97" s="184"/>
      <c r="C97" s="185"/>
      <c r="D97" s="186" t="s">
        <v>68</v>
      </c>
      <c r="E97" s="197" t="s">
        <v>965</v>
      </c>
      <c r="F97" s="197" t="s">
        <v>966</v>
      </c>
      <c r="G97" s="185"/>
      <c r="H97" s="185"/>
      <c r="I97" s="185"/>
      <c r="J97" s="198">
        <f>BK97</f>
        <v>25000</v>
      </c>
      <c r="K97" s="185"/>
      <c r="L97" s="189"/>
      <c r="M97" s="190"/>
      <c r="N97" s="191"/>
      <c r="O97" s="191"/>
      <c r="P97" s="192">
        <f>SUM(P98:P101)</f>
        <v>0</v>
      </c>
      <c r="Q97" s="191"/>
      <c r="R97" s="192">
        <f>SUM(R98:R101)</f>
        <v>0</v>
      </c>
      <c r="S97" s="191"/>
      <c r="T97" s="193">
        <f>SUM(T98:T101)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194" t="s">
        <v>162</v>
      </c>
      <c r="AT97" s="195" t="s">
        <v>68</v>
      </c>
      <c r="AU97" s="195" t="s">
        <v>77</v>
      </c>
      <c r="AY97" s="194" t="s">
        <v>126</v>
      </c>
      <c r="BK97" s="196">
        <f>SUM(BK98:BK101)</f>
        <v>25000</v>
      </c>
    </row>
    <row r="98" s="2" customFormat="1" ht="16.5" customHeight="1">
      <c r="A98" s="35"/>
      <c r="B98" s="36"/>
      <c r="C98" s="199" t="s">
        <v>134</v>
      </c>
      <c r="D98" s="199" t="s">
        <v>129</v>
      </c>
      <c r="E98" s="200" t="s">
        <v>967</v>
      </c>
      <c r="F98" s="201" t="s">
        <v>968</v>
      </c>
      <c r="G98" s="202" t="s">
        <v>269</v>
      </c>
      <c r="H98" s="203">
        <v>1</v>
      </c>
      <c r="I98" s="204">
        <v>10000</v>
      </c>
      <c r="J98" s="204">
        <f>ROUND(I98*H98,2)</f>
        <v>10000</v>
      </c>
      <c r="K98" s="201" t="s">
        <v>133</v>
      </c>
      <c r="L98" s="41"/>
      <c r="M98" s="205" t="s">
        <v>17</v>
      </c>
      <c r="N98" s="206" t="s">
        <v>41</v>
      </c>
      <c r="O98" s="207">
        <v>0</v>
      </c>
      <c r="P98" s="207">
        <f>O98*H98</f>
        <v>0</v>
      </c>
      <c r="Q98" s="207">
        <v>0</v>
      </c>
      <c r="R98" s="207">
        <f>Q98*H98</f>
        <v>0</v>
      </c>
      <c r="S98" s="207">
        <v>0</v>
      </c>
      <c r="T98" s="208">
        <f>S98*H98</f>
        <v>0</v>
      </c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R98" s="209" t="s">
        <v>951</v>
      </c>
      <c r="AT98" s="209" t="s">
        <v>129</v>
      </c>
      <c r="AU98" s="209" t="s">
        <v>135</v>
      </c>
      <c r="AY98" s="20" t="s">
        <v>126</v>
      </c>
      <c r="BE98" s="210">
        <f>IF(N98="základní",J98,0)</f>
        <v>0</v>
      </c>
      <c r="BF98" s="210">
        <f>IF(N98="snížená",J98,0)</f>
        <v>10000</v>
      </c>
      <c r="BG98" s="210">
        <f>IF(N98="zákl. přenesená",J98,0)</f>
        <v>0</v>
      </c>
      <c r="BH98" s="210">
        <f>IF(N98="sníž. přenesená",J98,0)</f>
        <v>0</v>
      </c>
      <c r="BI98" s="210">
        <f>IF(N98="nulová",J98,0)</f>
        <v>0</v>
      </c>
      <c r="BJ98" s="20" t="s">
        <v>135</v>
      </c>
      <c r="BK98" s="210">
        <f>ROUND(I98*H98,2)</f>
        <v>10000</v>
      </c>
      <c r="BL98" s="20" t="s">
        <v>951</v>
      </c>
      <c r="BM98" s="209" t="s">
        <v>969</v>
      </c>
    </row>
    <row r="99" s="2" customFormat="1">
      <c r="A99" s="35"/>
      <c r="B99" s="36"/>
      <c r="C99" s="37"/>
      <c r="D99" s="211" t="s">
        <v>137</v>
      </c>
      <c r="E99" s="37"/>
      <c r="F99" s="212" t="s">
        <v>970</v>
      </c>
      <c r="G99" s="37"/>
      <c r="H99" s="37"/>
      <c r="I99" s="37"/>
      <c r="J99" s="37"/>
      <c r="K99" s="37"/>
      <c r="L99" s="41"/>
      <c r="M99" s="213"/>
      <c r="N99" s="214"/>
      <c r="O99" s="80"/>
      <c r="P99" s="80"/>
      <c r="Q99" s="80"/>
      <c r="R99" s="80"/>
      <c r="S99" s="80"/>
      <c r="T99" s="81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T99" s="20" t="s">
        <v>137</v>
      </c>
      <c r="AU99" s="20" t="s">
        <v>135</v>
      </c>
    </row>
    <row r="100" s="2" customFormat="1" ht="16.5" customHeight="1">
      <c r="A100" s="35"/>
      <c r="B100" s="36"/>
      <c r="C100" s="199" t="s">
        <v>162</v>
      </c>
      <c r="D100" s="199" t="s">
        <v>129</v>
      </c>
      <c r="E100" s="200" t="s">
        <v>971</v>
      </c>
      <c r="F100" s="201" t="s">
        <v>972</v>
      </c>
      <c r="G100" s="202" t="s">
        <v>269</v>
      </c>
      <c r="H100" s="203">
        <v>1</v>
      </c>
      <c r="I100" s="204">
        <v>15000</v>
      </c>
      <c r="J100" s="204">
        <f>ROUND(I100*H100,2)</f>
        <v>15000</v>
      </c>
      <c r="K100" s="201" t="s">
        <v>133</v>
      </c>
      <c r="L100" s="41"/>
      <c r="M100" s="205" t="s">
        <v>17</v>
      </c>
      <c r="N100" s="206" t="s">
        <v>41</v>
      </c>
      <c r="O100" s="207">
        <v>0</v>
      </c>
      <c r="P100" s="207">
        <f>O100*H100</f>
        <v>0</v>
      </c>
      <c r="Q100" s="207">
        <v>0</v>
      </c>
      <c r="R100" s="207">
        <f>Q100*H100</f>
        <v>0</v>
      </c>
      <c r="S100" s="207">
        <v>0</v>
      </c>
      <c r="T100" s="208">
        <f>S100*H100</f>
        <v>0</v>
      </c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R100" s="209" t="s">
        <v>951</v>
      </c>
      <c r="AT100" s="209" t="s">
        <v>129</v>
      </c>
      <c r="AU100" s="209" t="s">
        <v>135</v>
      </c>
      <c r="AY100" s="20" t="s">
        <v>126</v>
      </c>
      <c r="BE100" s="210">
        <f>IF(N100="základní",J100,0)</f>
        <v>0</v>
      </c>
      <c r="BF100" s="210">
        <f>IF(N100="snížená",J100,0)</f>
        <v>15000</v>
      </c>
      <c r="BG100" s="210">
        <f>IF(N100="zákl. přenesená",J100,0)</f>
        <v>0</v>
      </c>
      <c r="BH100" s="210">
        <f>IF(N100="sníž. přenesená",J100,0)</f>
        <v>0</v>
      </c>
      <c r="BI100" s="210">
        <f>IF(N100="nulová",J100,0)</f>
        <v>0</v>
      </c>
      <c r="BJ100" s="20" t="s">
        <v>135</v>
      </c>
      <c r="BK100" s="210">
        <f>ROUND(I100*H100,2)</f>
        <v>15000</v>
      </c>
      <c r="BL100" s="20" t="s">
        <v>951</v>
      </c>
      <c r="BM100" s="209" t="s">
        <v>973</v>
      </c>
    </row>
    <row r="101" s="2" customFormat="1">
      <c r="A101" s="35"/>
      <c r="B101" s="36"/>
      <c r="C101" s="37"/>
      <c r="D101" s="211" t="s">
        <v>137</v>
      </c>
      <c r="E101" s="37"/>
      <c r="F101" s="212" t="s">
        <v>974</v>
      </c>
      <c r="G101" s="37"/>
      <c r="H101" s="37"/>
      <c r="I101" s="37"/>
      <c r="J101" s="37"/>
      <c r="K101" s="37"/>
      <c r="L101" s="41"/>
      <c r="M101" s="213"/>
      <c r="N101" s="214"/>
      <c r="O101" s="80"/>
      <c r="P101" s="80"/>
      <c r="Q101" s="80"/>
      <c r="R101" s="80"/>
      <c r="S101" s="80"/>
      <c r="T101" s="81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T101" s="20" t="s">
        <v>137</v>
      </c>
      <c r="AU101" s="20" t="s">
        <v>135</v>
      </c>
    </row>
    <row r="102" s="12" customFormat="1" ht="22.8" customHeight="1">
      <c r="A102" s="12"/>
      <c r="B102" s="184"/>
      <c r="C102" s="185"/>
      <c r="D102" s="186" t="s">
        <v>68</v>
      </c>
      <c r="E102" s="197" t="s">
        <v>975</v>
      </c>
      <c r="F102" s="197" t="s">
        <v>976</v>
      </c>
      <c r="G102" s="185"/>
      <c r="H102" s="185"/>
      <c r="I102" s="185"/>
      <c r="J102" s="198">
        <f>BK102</f>
        <v>15000</v>
      </c>
      <c r="K102" s="185"/>
      <c r="L102" s="189"/>
      <c r="M102" s="190"/>
      <c r="N102" s="191"/>
      <c r="O102" s="191"/>
      <c r="P102" s="192">
        <f>SUM(P103:P104)</f>
        <v>0</v>
      </c>
      <c r="Q102" s="191"/>
      <c r="R102" s="192">
        <f>SUM(R103:R104)</f>
        <v>0</v>
      </c>
      <c r="S102" s="191"/>
      <c r="T102" s="193">
        <f>SUM(T103:T104)</f>
        <v>0</v>
      </c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R102" s="194" t="s">
        <v>162</v>
      </c>
      <c r="AT102" s="195" t="s">
        <v>68</v>
      </c>
      <c r="AU102" s="195" t="s">
        <v>77</v>
      </c>
      <c r="AY102" s="194" t="s">
        <v>126</v>
      </c>
      <c r="BK102" s="196">
        <f>SUM(BK103:BK104)</f>
        <v>15000</v>
      </c>
    </row>
    <row r="103" s="2" customFormat="1" ht="16.5" customHeight="1">
      <c r="A103" s="35"/>
      <c r="B103" s="36"/>
      <c r="C103" s="199" t="s">
        <v>160</v>
      </c>
      <c r="D103" s="199" t="s">
        <v>129</v>
      </c>
      <c r="E103" s="200" t="s">
        <v>977</v>
      </c>
      <c r="F103" s="201" t="s">
        <v>976</v>
      </c>
      <c r="G103" s="202" t="s">
        <v>269</v>
      </c>
      <c r="H103" s="203">
        <v>1</v>
      </c>
      <c r="I103" s="204">
        <v>15000</v>
      </c>
      <c r="J103" s="204">
        <f>ROUND(I103*H103,2)</f>
        <v>15000</v>
      </c>
      <c r="K103" s="201" t="s">
        <v>133</v>
      </c>
      <c r="L103" s="41"/>
      <c r="M103" s="205" t="s">
        <v>17</v>
      </c>
      <c r="N103" s="206" t="s">
        <v>41</v>
      </c>
      <c r="O103" s="207">
        <v>0</v>
      </c>
      <c r="P103" s="207">
        <f>O103*H103</f>
        <v>0</v>
      </c>
      <c r="Q103" s="207">
        <v>0</v>
      </c>
      <c r="R103" s="207">
        <f>Q103*H103</f>
        <v>0</v>
      </c>
      <c r="S103" s="207">
        <v>0</v>
      </c>
      <c r="T103" s="208">
        <f>S103*H103</f>
        <v>0</v>
      </c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R103" s="209" t="s">
        <v>951</v>
      </c>
      <c r="AT103" s="209" t="s">
        <v>129</v>
      </c>
      <c r="AU103" s="209" t="s">
        <v>135</v>
      </c>
      <c r="AY103" s="20" t="s">
        <v>126</v>
      </c>
      <c r="BE103" s="210">
        <f>IF(N103="základní",J103,0)</f>
        <v>0</v>
      </c>
      <c r="BF103" s="210">
        <f>IF(N103="snížená",J103,0)</f>
        <v>15000</v>
      </c>
      <c r="BG103" s="210">
        <f>IF(N103="zákl. přenesená",J103,0)</f>
        <v>0</v>
      </c>
      <c r="BH103" s="210">
        <f>IF(N103="sníž. přenesená",J103,0)</f>
        <v>0</v>
      </c>
      <c r="BI103" s="210">
        <f>IF(N103="nulová",J103,0)</f>
        <v>0</v>
      </c>
      <c r="BJ103" s="20" t="s">
        <v>135</v>
      </c>
      <c r="BK103" s="210">
        <f>ROUND(I103*H103,2)</f>
        <v>15000</v>
      </c>
      <c r="BL103" s="20" t="s">
        <v>951</v>
      </c>
      <c r="BM103" s="209" t="s">
        <v>978</v>
      </c>
    </row>
    <row r="104" s="2" customFormat="1">
      <c r="A104" s="35"/>
      <c r="B104" s="36"/>
      <c r="C104" s="37"/>
      <c r="D104" s="211" t="s">
        <v>137</v>
      </c>
      <c r="E104" s="37"/>
      <c r="F104" s="212" t="s">
        <v>979</v>
      </c>
      <c r="G104" s="37"/>
      <c r="H104" s="37"/>
      <c r="I104" s="37"/>
      <c r="J104" s="37"/>
      <c r="K104" s="37"/>
      <c r="L104" s="41"/>
      <c r="M104" s="213"/>
      <c r="N104" s="214"/>
      <c r="O104" s="80"/>
      <c r="P104" s="80"/>
      <c r="Q104" s="80"/>
      <c r="R104" s="80"/>
      <c r="S104" s="80"/>
      <c r="T104" s="81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T104" s="20" t="s">
        <v>137</v>
      </c>
      <c r="AU104" s="20" t="s">
        <v>135</v>
      </c>
    </row>
    <row r="105" s="12" customFormat="1" ht="22.8" customHeight="1">
      <c r="A105" s="12"/>
      <c r="B105" s="184"/>
      <c r="C105" s="185"/>
      <c r="D105" s="186" t="s">
        <v>68</v>
      </c>
      <c r="E105" s="197" t="s">
        <v>980</v>
      </c>
      <c r="F105" s="197" t="s">
        <v>981</v>
      </c>
      <c r="G105" s="185"/>
      <c r="H105" s="185"/>
      <c r="I105" s="185"/>
      <c r="J105" s="198">
        <f>BK105</f>
        <v>10000</v>
      </c>
      <c r="K105" s="185"/>
      <c r="L105" s="189"/>
      <c r="M105" s="190"/>
      <c r="N105" s="191"/>
      <c r="O105" s="191"/>
      <c r="P105" s="192">
        <f>SUM(P106:P107)</f>
        <v>0</v>
      </c>
      <c r="Q105" s="191"/>
      <c r="R105" s="192">
        <f>SUM(R106:R107)</f>
        <v>0</v>
      </c>
      <c r="S105" s="191"/>
      <c r="T105" s="193">
        <f>SUM(T106:T107)</f>
        <v>0</v>
      </c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R105" s="194" t="s">
        <v>162</v>
      </c>
      <c r="AT105" s="195" t="s">
        <v>68</v>
      </c>
      <c r="AU105" s="195" t="s">
        <v>77</v>
      </c>
      <c r="AY105" s="194" t="s">
        <v>126</v>
      </c>
      <c r="BK105" s="196">
        <f>SUM(BK106:BK107)</f>
        <v>10000</v>
      </c>
    </row>
    <row r="106" s="2" customFormat="1" ht="16.5" customHeight="1">
      <c r="A106" s="35"/>
      <c r="B106" s="36"/>
      <c r="C106" s="199" t="s">
        <v>174</v>
      </c>
      <c r="D106" s="199" t="s">
        <v>129</v>
      </c>
      <c r="E106" s="200" t="s">
        <v>982</v>
      </c>
      <c r="F106" s="201" t="s">
        <v>981</v>
      </c>
      <c r="G106" s="202" t="s">
        <v>269</v>
      </c>
      <c r="H106" s="203">
        <v>1</v>
      </c>
      <c r="I106" s="204">
        <v>10000</v>
      </c>
      <c r="J106" s="204">
        <f>ROUND(I106*H106,2)</f>
        <v>10000</v>
      </c>
      <c r="K106" s="201" t="s">
        <v>133</v>
      </c>
      <c r="L106" s="41"/>
      <c r="M106" s="205" t="s">
        <v>17</v>
      </c>
      <c r="N106" s="206" t="s">
        <v>41</v>
      </c>
      <c r="O106" s="207">
        <v>0</v>
      </c>
      <c r="P106" s="207">
        <f>O106*H106</f>
        <v>0</v>
      </c>
      <c r="Q106" s="207">
        <v>0</v>
      </c>
      <c r="R106" s="207">
        <f>Q106*H106</f>
        <v>0</v>
      </c>
      <c r="S106" s="207">
        <v>0</v>
      </c>
      <c r="T106" s="208">
        <f>S106*H106</f>
        <v>0</v>
      </c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R106" s="209" t="s">
        <v>951</v>
      </c>
      <c r="AT106" s="209" t="s">
        <v>129</v>
      </c>
      <c r="AU106" s="209" t="s">
        <v>135</v>
      </c>
      <c r="AY106" s="20" t="s">
        <v>126</v>
      </c>
      <c r="BE106" s="210">
        <f>IF(N106="základní",J106,0)</f>
        <v>0</v>
      </c>
      <c r="BF106" s="210">
        <f>IF(N106="snížená",J106,0)</f>
        <v>10000</v>
      </c>
      <c r="BG106" s="210">
        <f>IF(N106="zákl. přenesená",J106,0)</f>
        <v>0</v>
      </c>
      <c r="BH106" s="210">
        <f>IF(N106="sníž. přenesená",J106,0)</f>
        <v>0</v>
      </c>
      <c r="BI106" s="210">
        <f>IF(N106="nulová",J106,0)</f>
        <v>0</v>
      </c>
      <c r="BJ106" s="20" t="s">
        <v>135</v>
      </c>
      <c r="BK106" s="210">
        <f>ROUND(I106*H106,2)</f>
        <v>10000</v>
      </c>
      <c r="BL106" s="20" t="s">
        <v>951</v>
      </c>
      <c r="BM106" s="209" t="s">
        <v>983</v>
      </c>
    </row>
    <row r="107" s="2" customFormat="1">
      <c r="A107" s="35"/>
      <c r="B107" s="36"/>
      <c r="C107" s="37"/>
      <c r="D107" s="211" t="s">
        <v>137</v>
      </c>
      <c r="E107" s="37"/>
      <c r="F107" s="212" t="s">
        <v>984</v>
      </c>
      <c r="G107" s="37"/>
      <c r="H107" s="37"/>
      <c r="I107" s="37"/>
      <c r="J107" s="37"/>
      <c r="K107" s="37"/>
      <c r="L107" s="41"/>
      <c r="M107" s="264"/>
      <c r="N107" s="265"/>
      <c r="O107" s="266"/>
      <c r="P107" s="266"/>
      <c r="Q107" s="266"/>
      <c r="R107" s="266"/>
      <c r="S107" s="266"/>
      <c r="T107" s="267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T107" s="20" t="s">
        <v>137</v>
      </c>
      <c r="AU107" s="20" t="s">
        <v>135</v>
      </c>
    </row>
    <row r="108" s="2" customFormat="1" ht="6.96" customHeight="1">
      <c r="A108" s="35"/>
      <c r="B108" s="55"/>
      <c r="C108" s="56"/>
      <c r="D108" s="56"/>
      <c r="E108" s="56"/>
      <c r="F108" s="56"/>
      <c r="G108" s="56"/>
      <c r="H108" s="56"/>
      <c r="I108" s="56"/>
      <c r="J108" s="56"/>
      <c r="K108" s="56"/>
      <c r="L108" s="41"/>
      <c r="M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</sheetData>
  <sheetProtection sheet="1" autoFilter="0" formatColumns="0" formatRows="0" objects="1" scenarios="1" spinCount="100000" saltValue="dkSVSwj/5KGygWk4XED6nAUhHZ6QzMJl0yood3VaAmncB3HCzEJbQVBXRMYvYzTKCND2Sq86Mooeg3/FmAu+sg==" hashValue="U0sAq6upKpLCdRo8AmifRpNpvMlFKwihNVlBgggpV+3ehy8FJO4sxD8NglCIxiJ/B+mqaZnnfyGgeR6RoPuqEw==" algorithmName="SHA-512" password="CC35"/>
  <autoFilter ref="C85:K107"/>
  <mergeCells count="9">
    <mergeCell ref="E7:H7"/>
    <mergeCell ref="E9:H9"/>
    <mergeCell ref="E18:H18"/>
    <mergeCell ref="E27:H27"/>
    <mergeCell ref="E48:H48"/>
    <mergeCell ref="E50:H50"/>
    <mergeCell ref="E76:H76"/>
    <mergeCell ref="E78:H78"/>
    <mergeCell ref="L2:V2"/>
  </mergeCells>
  <hyperlinks>
    <hyperlink ref="F90" r:id="rId1" display="https://podminky.urs.cz/item/CS_URS_2025_01/013254000"/>
    <hyperlink ref="F93" r:id="rId2" display="https://podminky.urs.cz/item/CS_URS_2025_01/020001000"/>
    <hyperlink ref="F96" r:id="rId3" display="https://podminky.urs.cz/item/CS_URS_2025_01/030001000"/>
    <hyperlink ref="F99" r:id="rId4" display="https://podminky.urs.cz/item/CS_URS_2025_01/043002000"/>
    <hyperlink ref="F101" r:id="rId5" display="https://podminky.urs.cz/item/CS_URS_2025_01/045002000"/>
    <hyperlink ref="F104" r:id="rId6" display="https://podminky.urs.cz/item/CS_URS_2025_01/060001000"/>
    <hyperlink ref="F107" r:id="rId7" display="https://podminky.urs.cz/item/CS_URS_2025_01/070001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8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72" customWidth="1"/>
    <col min="2" max="2" width="1.667969" style="272" customWidth="1"/>
    <col min="3" max="4" width="5" style="272" customWidth="1"/>
    <col min="5" max="5" width="11.66016" style="272" customWidth="1"/>
    <col min="6" max="6" width="9.160156" style="272" customWidth="1"/>
    <col min="7" max="7" width="5" style="272" customWidth="1"/>
    <col min="8" max="8" width="77.83203" style="272" customWidth="1"/>
    <col min="9" max="10" width="20" style="272" customWidth="1"/>
    <col min="11" max="11" width="1.667969" style="272" customWidth="1"/>
  </cols>
  <sheetData>
    <row r="1" s="1" customFormat="1" ht="37.5" customHeight="1"/>
    <row r="2" s="1" customFormat="1" ht="7.5" customHeight="1">
      <c r="B2" s="273"/>
      <c r="C2" s="274"/>
      <c r="D2" s="274"/>
      <c r="E2" s="274"/>
      <c r="F2" s="274"/>
      <c r="G2" s="274"/>
      <c r="H2" s="274"/>
      <c r="I2" s="274"/>
      <c r="J2" s="274"/>
      <c r="K2" s="275"/>
    </row>
    <row r="3" s="17" customFormat="1" ht="45" customHeight="1">
      <c r="B3" s="276"/>
      <c r="C3" s="277" t="s">
        <v>985</v>
      </c>
      <c r="D3" s="277"/>
      <c r="E3" s="277"/>
      <c r="F3" s="277"/>
      <c r="G3" s="277"/>
      <c r="H3" s="277"/>
      <c r="I3" s="277"/>
      <c r="J3" s="277"/>
      <c r="K3" s="278"/>
    </row>
    <row r="4" s="1" customFormat="1" ht="25.5" customHeight="1">
      <c r="B4" s="279"/>
      <c r="C4" s="280" t="s">
        <v>986</v>
      </c>
      <c r="D4" s="280"/>
      <c r="E4" s="280"/>
      <c r="F4" s="280"/>
      <c r="G4" s="280"/>
      <c r="H4" s="280"/>
      <c r="I4" s="280"/>
      <c r="J4" s="280"/>
      <c r="K4" s="281"/>
    </row>
    <row r="5" s="1" customFormat="1" ht="5.25" customHeight="1">
      <c r="B5" s="279"/>
      <c r="C5" s="282"/>
      <c r="D5" s="282"/>
      <c r="E5" s="282"/>
      <c r="F5" s="282"/>
      <c r="G5" s="282"/>
      <c r="H5" s="282"/>
      <c r="I5" s="282"/>
      <c r="J5" s="282"/>
      <c r="K5" s="281"/>
    </row>
    <row r="6" s="1" customFormat="1" ht="15" customHeight="1">
      <c r="B6" s="279"/>
      <c r="C6" s="283" t="s">
        <v>987</v>
      </c>
      <c r="D6" s="283"/>
      <c r="E6" s="283"/>
      <c r="F6" s="283"/>
      <c r="G6" s="283"/>
      <c r="H6" s="283"/>
      <c r="I6" s="283"/>
      <c r="J6" s="283"/>
      <c r="K6" s="281"/>
    </row>
    <row r="7" s="1" customFormat="1" ht="15" customHeight="1">
      <c r="B7" s="284"/>
      <c r="C7" s="283" t="s">
        <v>988</v>
      </c>
      <c r="D7" s="283"/>
      <c r="E7" s="283"/>
      <c r="F7" s="283"/>
      <c r="G7" s="283"/>
      <c r="H7" s="283"/>
      <c r="I7" s="283"/>
      <c r="J7" s="283"/>
      <c r="K7" s="281"/>
    </row>
    <row r="8" s="1" customFormat="1" ht="12.75" customHeight="1">
      <c r="B8" s="284"/>
      <c r="C8" s="283"/>
      <c r="D8" s="283"/>
      <c r="E8" s="283"/>
      <c r="F8" s="283"/>
      <c r="G8" s="283"/>
      <c r="H8" s="283"/>
      <c r="I8" s="283"/>
      <c r="J8" s="283"/>
      <c r="K8" s="281"/>
    </row>
    <row r="9" s="1" customFormat="1" ht="15" customHeight="1">
      <c r="B9" s="284"/>
      <c r="C9" s="283" t="s">
        <v>989</v>
      </c>
      <c r="D9" s="283"/>
      <c r="E9" s="283"/>
      <c r="F9" s="283"/>
      <c r="G9" s="283"/>
      <c r="H9" s="283"/>
      <c r="I9" s="283"/>
      <c r="J9" s="283"/>
      <c r="K9" s="281"/>
    </row>
    <row r="10" s="1" customFormat="1" ht="15" customHeight="1">
      <c r="B10" s="284"/>
      <c r="C10" s="283"/>
      <c r="D10" s="283" t="s">
        <v>990</v>
      </c>
      <c r="E10" s="283"/>
      <c r="F10" s="283"/>
      <c r="G10" s="283"/>
      <c r="H10" s="283"/>
      <c r="I10" s="283"/>
      <c r="J10" s="283"/>
      <c r="K10" s="281"/>
    </row>
    <row r="11" s="1" customFormat="1" ht="15" customHeight="1">
      <c r="B11" s="284"/>
      <c r="C11" s="285"/>
      <c r="D11" s="283" t="s">
        <v>991</v>
      </c>
      <c r="E11" s="283"/>
      <c r="F11" s="283"/>
      <c r="G11" s="283"/>
      <c r="H11" s="283"/>
      <c r="I11" s="283"/>
      <c r="J11" s="283"/>
      <c r="K11" s="281"/>
    </row>
    <row r="12" s="1" customFormat="1" ht="15" customHeight="1">
      <c r="B12" s="284"/>
      <c r="C12" s="285"/>
      <c r="D12" s="283"/>
      <c r="E12" s="283"/>
      <c r="F12" s="283"/>
      <c r="G12" s="283"/>
      <c r="H12" s="283"/>
      <c r="I12" s="283"/>
      <c r="J12" s="283"/>
      <c r="K12" s="281"/>
    </row>
    <row r="13" s="1" customFormat="1" ht="15" customHeight="1">
      <c r="B13" s="284"/>
      <c r="C13" s="285"/>
      <c r="D13" s="286" t="s">
        <v>992</v>
      </c>
      <c r="E13" s="283"/>
      <c r="F13" s="283"/>
      <c r="G13" s="283"/>
      <c r="H13" s="283"/>
      <c r="I13" s="283"/>
      <c r="J13" s="283"/>
      <c r="K13" s="281"/>
    </row>
    <row r="14" s="1" customFormat="1" ht="12.75" customHeight="1">
      <c r="B14" s="284"/>
      <c r="C14" s="285"/>
      <c r="D14" s="285"/>
      <c r="E14" s="285"/>
      <c r="F14" s="285"/>
      <c r="G14" s="285"/>
      <c r="H14" s="285"/>
      <c r="I14" s="285"/>
      <c r="J14" s="285"/>
      <c r="K14" s="281"/>
    </row>
    <row r="15" s="1" customFormat="1" ht="15" customHeight="1">
      <c r="B15" s="284"/>
      <c r="C15" s="285"/>
      <c r="D15" s="283" t="s">
        <v>993</v>
      </c>
      <c r="E15" s="283"/>
      <c r="F15" s="283"/>
      <c r="G15" s="283"/>
      <c r="H15" s="283"/>
      <c r="I15" s="283"/>
      <c r="J15" s="283"/>
      <c r="K15" s="281"/>
    </row>
    <row r="16" s="1" customFormat="1" ht="15" customHeight="1">
      <c r="B16" s="284"/>
      <c r="C16" s="285"/>
      <c r="D16" s="283" t="s">
        <v>994</v>
      </c>
      <c r="E16" s="283"/>
      <c r="F16" s="283"/>
      <c r="G16" s="283"/>
      <c r="H16" s="283"/>
      <c r="I16" s="283"/>
      <c r="J16" s="283"/>
      <c r="K16" s="281"/>
    </row>
    <row r="17" s="1" customFormat="1" ht="15" customHeight="1">
      <c r="B17" s="284"/>
      <c r="C17" s="285"/>
      <c r="D17" s="283" t="s">
        <v>995</v>
      </c>
      <c r="E17" s="283"/>
      <c r="F17" s="283"/>
      <c r="G17" s="283"/>
      <c r="H17" s="283"/>
      <c r="I17" s="283"/>
      <c r="J17" s="283"/>
      <c r="K17" s="281"/>
    </row>
    <row r="18" s="1" customFormat="1" ht="15" customHeight="1">
      <c r="B18" s="284"/>
      <c r="C18" s="285"/>
      <c r="D18" s="285"/>
      <c r="E18" s="287" t="s">
        <v>76</v>
      </c>
      <c r="F18" s="283" t="s">
        <v>996</v>
      </c>
      <c r="G18" s="283"/>
      <c r="H18" s="283"/>
      <c r="I18" s="283"/>
      <c r="J18" s="283"/>
      <c r="K18" s="281"/>
    </row>
    <row r="19" s="1" customFormat="1" ht="15" customHeight="1">
      <c r="B19" s="284"/>
      <c r="C19" s="285"/>
      <c r="D19" s="285"/>
      <c r="E19" s="287" t="s">
        <v>997</v>
      </c>
      <c r="F19" s="283" t="s">
        <v>998</v>
      </c>
      <c r="G19" s="283"/>
      <c r="H19" s="283"/>
      <c r="I19" s="283"/>
      <c r="J19" s="283"/>
      <c r="K19" s="281"/>
    </row>
    <row r="20" s="1" customFormat="1" ht="15" customHeight="1">
      <c r="B20" s="284"/>
      <c r="C20" s="285"/>
      <c r="D20" s="285"/>
      <c r="E20" s="287" t="s">
        <v>999</v>
      </c>
      <c r="F20" s="283" t="s">
        <v>1000</v>
      </c>
      <c r="G20" s="283"/>
      <c r="H20" s="283"/>
      <c r="I20" s="283"/>
      <c r="J20" s="283"/>
      <c r="K20" s="281"/>
    </row>
    <row r="21" s="1" customFormat="1" ht="15" customHeight="1">
      <c r="B21" s="284"/>
      <c r="C21" s="285"/>
      <c r="D21" s="285"/>
      <c r="E21" s="287" t="s">
        <v>87</v>
      </c>
      <c r="F21" s="283" t="s">
        <v>1001</v>
      </c>
      <c r="G21" s="283"/>
      <c r="H21" s="283"/>
      <c r="I21" s="283"/>
      <c r="J21" s="283"/>
      <c r="K21" s="281"/>
    </row>
    <row r="22" s="1" customFormat="1" ht="15" customHeight="1">
      <c r="B22" s="284"/>
      <c r="C22" s="285"/>
      <c r="D22" s="285"/>
      <c r="E22" s="287" t="s">
        <v>1002</v>
      </c>
      <c r="F22" s="283" t="s">
        <v>922</v>
      </c>
      <c r="G22" s="283"/>
      <c r="H22" s="283"/>
      <c r="I22" s="283"/>
      <c r="J22" s="283"/>
      <c r="K22" s="281"/>
    </row>
    <row r="23" s="1" customFormat="1" ht="15" customHeight="1">
      <c r="B23" s="284"/>
      <c r="C23" s="285"/>
      <c r="D23" s="285"/>
      <c r="E23" s="287" t="s">
        <v>1003</v>
      </c>
      <c r="F23" s="283" t="s">
        <v>1004</v>
      </c>
      <c r="G23" s="283"/>
      <c r="H23" s="283"/>
      <c r="I23" s="283"/>
      <c r="J23" s="283"/>
      <c r="K23" s="281"/>
    </row>
    <row r="24" s="1" customFormat="1" ht="12.75" customHeight="1">
      <c r="B24" s="284"/>
      <c r="C24" s="285"/>
      <c r="D24" s="285"/>
      <c r="E24" s="285"/>
      <c r="F24" s="285"/>
      <c r="G24" s="285"/>
      <c r="H24" s="285"/>
      <c r="I24" s="285"/>
      <c r="J24" s="285"/>
      <c r="K24" s="281"/>
    </row>
    <row r="25" s="1" customFormat="1" ht="15" customHeight="1">
      <c r="B25" s="284"/>
      <c r="C25" s="283" t="s">
        <v>1005</v>
      </c>
      <c r="D25" s="283"/>
      <c r="E25" s="283"/>
      <c r="F25" s="283"/>
      <c r="G25" s="283"/>
      <c r="H25" s="283"/>
      <c r="I25" s="283"/>
      <c r="J25" s="283"/>
      <c r="K25" s="281"/>
    </row>
    <row r="26" s="1" customFormat="1" ht="15" customHeight="1">
      <c r="B26" s="284"/>
      <c r="C26" s="283" t="s">
        <v>1006</v>
      </c>
      <c r="D26" s="283"/>
      <c r="E26" s="283"/>
      <c r="F26" s="283"/>
      <c r="G26" s="283"/>
      <c r="H26" s="283"/>
      <c r="I26" s="283"/>
      <c r="J26" s="283"/>
      <c r="K26" s="281"/>
    </row>
    <row r="27" s="1" customFormat="1" ht="15" customHeight="1">
      <c r="B27" s="284"/>
      <c r="C27" s="283"/>
      <c r="D27" s="283" t="s">
        <v>1007</v>
      </c>
      <c r="E27" s="283"/>
      <c r="F27" s="283"/>
      <c r="G27" s="283"/>
      <c r="H27" s="283"/>
      <c r="I27" s="283"/>
      <c r="J27" s="283"/>
      <c r="K27" s="281"/>
    </row>
    <row r="28" s="1" customFormat="1" ht="15" customHeight="1">
      <c r="B28" s="284"/>
      <c r="C28" s="285"/>
      <c r="D28" s="283" t="s">
        <v>1008</v>
      </c>
      <c r="E28" s="283"/>
      <c r="F28" s="283"/>
      <c r="G28" s="283"/>
      <c r="H28" s="283"/>
      <c r="I28" s="283"/>
      <c r="J28" s="283"/>
      <c r="K28" s="281"/>
    </row>
    <row r="29" s="1" customFormat="1" ht="12.75" customHeight="1">
      <c r="B29" s="284"/>
      <c r="C29" s="285"/>
      <c r="D29" s="285"/>
      <c r="E29" s="285"/>
      <c r="F29" s="285"/>
      <c r="G29" s="285"/>
      <c r="H29" s="285"/>
      <c r="I29" s="285"/>
      <c r="J29" s="285"/>
      <c r="K29" s="281"/>
    </row>
    <row r="30" s="1" customFormat="1" ht="15" customHeight="1">
      <c r="B30" s="284"/>
      <c r="C30" s="285"/>
      <c r="D30" s="283" t="s">
        <v>1009</v>
      </c>
      <c r="E30" s="283"/>
      <c r="F30" s="283"/>
      <c r="G30" s="283"/>
      <c r="H30" s="283"/>
      <c r="I30" s="283"/>
      <c r="J30" s="283"/>
      <c r="K30" s="281"/>
    </row>
    <row r="31" s="1" customFormat="1" ht="15" customHeight="1">
      <c r="B31" s="284"/>
      <c r="C31" s="285"/>
      <c r="D31" s="283" t="s">
        <v>1010</v>
      </c>
      <c r="E31" s="283"/>
      <c r="F31" s="283"/>
      <c r="G31" s="283"/>
      <c r="H31" s="283"/>
      <c r="I31" s="283"/>
      <c r="J31" s="283"/>
      <c r="K31" s="281"/>
    </row>
    <row r="32" s="1" customFormat="1" ht="12.75" customHeight="1">
      <c r="B32" s="284"/>
      <c r="C32" s="285"/>
      <c r="D32" s="285"/>
      <c r="E32" s="285"/>
      <c r="F32" s="285"/>
      <c r="G32" s="285"/>
      <c r="H32" s="285"/>
      <c r="I32" s="285"/>
      <c r="J32" s="285"/>
      <c r="K32" s="281"/>
    </row>
    <row r="33" s="1" customFormat="1" ht="15" customHeight="1">
      <c r="B33" s="284"/>
      <c r="C33" s="285"/>
      <c r="D33" s="283" t="s">
        <v>1011</v>
      </c>
      <c r="E33" s="283"/>
      <c r="F33" s="283"/>
      <c r="G33" s="283"/>
      <c r="H33" s="283"/>
      <c r="I33" s="283"/>
      <c r="J33" s="283"/>
      <c r="K33" s="281"/>
    </row>
    <row r="34" s="1" customFormat="1" ht="15" customHeight="1">
      <c r="B34" s="284"/>
      <c r="C34" s="285"/>
      <c r="D34" s="283" t="s">
        <v>1012</v>
      </c>
      <c r="E34" s="283"/>
      <c r="F34" s="283"/>
      <c r="G34" s="283"/>
      <c r="H34" s="283"/>
      <c r="I34" s="283"/>
      <c r="J34" s="283"/>
      <c r="K34" s="281"/>
    </row>
    <row r="35" s="1" customFormat="1" ht="15" customHeight="1">
      <c r="B35" s="284"/>
      <c r="C35" s="285"/>
      <c r="D35" s="283" t="s">
        <v>1013</v>
      </c>
      <c r="E35" s="283"/>
      <c r="F35" s="283"/>
      <c r="G35" s="283"/>
      <c r="H35" s="283"/>
      <c r="I35" s="283"/>
      <c r="J35" s="283"/>
      <c r="K35" s="281"/>
    </row>
    <row r="36" s="1" customFormat="1" ht="15" customHeight="1">
      <c r="B36" s="284"/>
      <c r="C36" s="285"/>
      <c r="D36" s="283"/>
      <c r="E36" s="286" t="s">
        <v>112</v>
      </c>
      <c r="F36" s="283"/>
      <c r="G36" s="283" t="s">
        <v>1014</v>
      </c>
      <c r="H36" s="283"/>
      <c r="I36" s="283"/>
      <c r="J36" s="283"/>
      <c r="K36" s="281"/>
    </row>
    <row r="37" s="1" customFormat="1" ht="30.75" customHeight="1">
      <c r="B37" s="284"/>
      <c r="C37" s="285"/>
      <c r="D37" s="283"/>
      <c r="E37" s="286" t="s">
        <v>1015</v>
      </c>
      <c r="F37" s="283"/>
      <c r="G37" s="283" t="s">
        <v>1016</v>
      </c>
      <c r="H37" s="283"/>
      <c r="I37" s="283"/>
      <c r="J37" s="283"/>
      <c r="K37" s="281"/>
    </row>
    <row r="38" s="1" customFormat="1" ht="15" customHeight="1">
      <c r="B38" s="284"/>
      <c r="C38" s="285"/>
      <c r="D38" s="283"/>
      <c r="E38" s="286" t="s">
        <v>50</v>
      </c>
      <c r="F38" s="283"/>
      <c r="G38" s="283" t="s">
        <v>1017</v>
      </c>
      <c r="H38" s="283"/>
      <c r="I38" s="283"/>
      <c r="J38" s="283"/>
      <c r="K38" s="281"/>
    </row>
    <row r="39" s="1" customFormat="1" ht="15" customHeight="1">
      <c r="B39" s="284"/>
      <c r="C39" s="285"/>
      <c r="D39" s="283"/>
      <c r="E39" s="286" t="s">
        <v>51</v>
      </c>
      <c r="F39" s="283"/>
      <c r="G39" s="283" t="s">
        <v>1018</v>
      </c>
      <c r="H39" s="283"/>
      <c r="I39" s="283"/>
      <c r="J39" s="283"/>
      <c r="K39" s="281"/>
    </row>
    <row r="40" s="1" customFormat="1" ht="15" customHeight="1">
      <c r="B40" s="284"/>
      <c r="C40" s="285"/>
      <c r="D40" s="283"/>
      <c r="E40" s="286" t="s">
        <v>113</v>
      </c>
      <c r="F40" s="283"/>
      <c r="G40" s="283" t="s">
        <v>1019</v>
      </c>
      <c r="H40" s="283"/>
      <c r="I40" s="283"/>
      <c r="J40" s="283"/>
      <c r="K40" s="281"/>
    </row>
    <row r="41" s="1" customFormat="1" ht="15" customHeight="1">
      <c r="B41" s="284"/>
      <c r="C41" s="285"/>
      <c r="D41" s="283"/>
      <c r="E41" s="286" t="s">
        <v>114</v>
      </c>
      <c r="F41" s="283"/>
      <c r="G41" s="283" t="s">
        <v>1020</v>
      </c>
      <c r="H41" s="283"/>
      <c r="I41" s="283"/>
      <c r="J41" s="283"/>
      <c r="K41" s="281"/>
    </row>
    <row r="42" s="1" customFormat="1" ht="15" customHeight="1">
      <c r="B42" s="284"/>
      <c r="C42" s="285"/>
      <c r="D42" s="283"/>
      <c r="E42" s="286" t="s">
        <v>1021</v>
      </c>
      <c r="F42" s="283"/>
      <c r="G42" s="283" t="s">
        <v>1022</v>
      </c>
      <c r="H42" s="283"/>
      <c r="I42" s="283"/>
      <c r="J42" s="283"/>
      <c r="K42" s="281"/>
    </row>
    <row r="43" s="1" customFormat="1" ht="15" customHeight="1">
      <c r="B43" s="284"/>
      <c r="C43" s="285"/>
      <c r="D43" s="283"/>
      <c r="E43" s="286"/>
      <c r="F43" s="283"/>
      <c r="G43" s="283" t="s">
        <v>1023</v>
      </c>
      <c r="H43" s="283"/>
      <c r="I43" s="283"/>
      <c r="J43" s="283"/>
      <c r="K43" s="281"/>
    </row>
    <row r="44" s="1" customFormat="1" ht="15" customHeight="1">
      <c r="B44" s="284"/>
      <c r="C44" s="285"/>
      <c r="D44" s="283"/>
      <c r="E44" s="286" t="s">
        <v>1024</v>
      </c>
      <c r="F44" s="283"/>
      <c r="G44" s="283" t="s">
        <v>1025</v>
      </c>
      <c r="H44" s="283"/>
      <c r="I44" s="283"/>
      <c r="J44" s="283"/>
      <c r="K44" s="281"/>
    </row>
    <row r="45" s="1" customFormat="1" ht="15" customHeight="1">
      <c r="B45" s="284"/>
      <c r="C45" s="285"/>
      <c r="D45" s="283"/>
      <c r="E45" s="286" t="s">
        <v>116</v>
      </c>
      <c r="F45" s="283"/>
      <c r="G45" s="283" t="s">
        <v>1026</v>
      </c>
      <c r="H45" s="283"/>
      <c r="I45" s="283"/>
      <c r="J45" s="283"/>
      <c r="K45" s="281"/>
    </row>
    <row r="46" s="1" customFormat="1" ht="12.75" customHeight="1">
      <c r="B46" s="284"/>
      <c r="C46" s="285"/>
      <c r="D46" s="283"/>
      <c r="E46" s="283"/>
      <c r="F46" s="283"/>
      <c r="G46" s="283"/>
      <c r="H46" s="283"/>
      <c r="I46" s="283"/>
      <c r="J46" s="283"/>
      <c r="K46" s="281"/>
    </row>
    <row r="47" s="1" customFormat="1" ht="15" customHeight="1">
      <c r="B47" s="284"/>
      <c r="C47" s="285"/>
      <c r="D47" s="283" t="s">
        <v>1027</v>
      </c>
      <c r="E47" s="283"/>
      <c r="F47" s="283"/>
      <c r="G47" s="283"/>
      <c r="H47" s="283"/>
      <c r="I47" s="283"/>
      <c r="J47" s="283"/>
      <c r="K47" s="281"/>
    </row>
    <row r="48" s="1" customFormat="1" ht="15" customHeight="1">
      <c r="B48" s="284"/>
      <c r="C48" s="285"/>
      <c r="D48" s="285"/>
      <c r="E48" s="283" t="s">
        <v>1028</v>
      </c>
      <c r="F48" s="283"/>
      <c r="G48" s="283"/>
      <c r="H48" s="283"/>
      <c r="I48" s="283"/>
      <c r="J48" s="283"/>
      <c r="K48" s="281"/>
    </row>
    <row r="49" s="1" customFormat="1" ht="15" customHeight="1">
      <c r="B49" s="284"/>
      <c r="C49" s="285"/>
      <c r="D49" s="285"/>
      <c r="E49" s="283" t="s">
        <v>1029</v>
      </c>
      <c r="F49" s="283"/>
      <c r="G49" s="283"/>
      <c r="H49" s="283"/>
      <c r="I49" s="283"/>
      <c r="J49" s="283"/>
      <c r="K49" s="281"/>
    </row>
    <row r="50" s="1" customFormat="1" ht="15" customHeight="1">
      <c r="B50" s="284"/>
      <c r="C50" s="285"/>
      <c r="D50" s="285"/>
      <c r="E50" s="283" t="s">
        <v>1030</v>
      </c>
      <c r="F50" s="283"/>
      <c r="G50" s="283"/>
      <c r="H50" s="283"/>
      <c r="I50" s="283"/>
      <c r="J50" s="283"/>
      <c r="K50" s="281"/>
    </row>
    <row r="51" s="1" customFormat="1" ht="15" customHeight="1">
      <c r="B51" s="284"/>
      <c r="C51" s="285"/>
      <c r="D51" s="283" t="s">
        <v>1031</v>
      </c>
      <c r="E51" s="283"/>
      <c r="F51" s="283"/>
      <c r="G51" s="283"/>
      <c r="H51" s="283"/>
      <c r="I51" s="283"/>
      <c r="J51" s="283"/>
      <c r="K51" s="281"/>
    </row>
    <row r="52" s="1" customFormat="1" ht="25.5" customHeight="1">
      <c r="B52" s="279"/>
      <c r="C52" s="280" t="s">
        <v>1032</v>
      </c>
      <c r="D52" s="280"/>
      <c r="E52" s="280"/>
      <c r="F52" s="280"/>
      <c r="G52" s="280"/>
      <c r="H52" s="280"/>
      <c r="I52" s="280"/>
      <c r="J52" s="280"/>
      <c r="K52" s="281"/>
    </row>
    <row r="53" s="1" customFormat="1" ht="5.25" customHeight="1">
      <c r="B53" s="279"/>
      <c r="C53" s="282"/>
      <c r="D53" s="282"/>
      <c r="E53" s="282"/>
      <c r="F53" s="282"/>
      <c r="G53" s="282"/>
      <c r="H53" s="282"/>
      <c r="I53" s="282"/>
      <c r="J53" s="282"/>
      <c r="K53" s="281"/>
    </row>
    <row r="54" s="1" customFormat="1" ht="15" customHeight="1">
      <c r="B54" s="279"/>
      <c r="C54" s="283" t="s">
        <v>1033</v>
      </c>
      <c r="D54" s="283"/>
      <c r="E54" s="283"/>
      <c r="F54" s="283"/>
      <c r="G54" s="283"/>
      <c r="H54" s="283"/>
      <c r="I54" s="283"/>
      <c r="J54" s="283"/>
      <c r="K54" s="281"/>
    </row>
    <row r="55" s="1" customFormat="1" ht="15" customHeight="1">
      <c r="B55" s="279"/>
      <c r="C55" s="283" t="s">
        <v>1034</v>
      </c>
      <c r="D55" s="283"/>
      <c r="E55" s="283"/>
      <c r="F55" s="283"/>
      <c r="G55" s="283"/>
      <c r="H55" s="283"/>
      <c r="I55" s="283"/>
      <c r="J55" s="283"/>
      <c r="K55" s="281"/>
    </row>
    <row r="56" s="1" customFormat="1" ht="12.75" customHeight="1">
      <c r="B56" s="279"/>
      <c r="C56" s="283"/>
      <c r="D56" s="283"/>
      <c r="E56" s="283"/>
      <c r="F56" s="283"/>
      <c r="G56" s="283"/>
      <c r="H56" s="283"/>
      <c r="I56" s="283"/>
      <c r="J56" s="283"/>
      <c r="K56" s="281"/>
    </row>
    <row r="57" s="1" customFormat="1" ht="15" customHeight="1">
      <c r="B57" s="279"/>
      <c r="C57" s="283" t="s">
        <v>1035</v>
      </c>
      <c r="D57" s="283"/>
      <c r="E57" s="283"/>
      <c r="F57" s="283"/>
      <c r="G57" s="283"/>
      <c r="H57" s="283"/>
      <c r="I57" s="283"/>
      <c r="J57" s="283"/>
      <c r="K57" s="281"/>
    </row>
    <row r="58" s="1" customFormat="1" ht="15" customHeight="1">
      <c r="B58" s="279"/>
      <c r="C58" s="285"/>
      <c r="D58" s="283" t="s">
        <v>1036</v>
      </c>
      <c r="E58" s="283"/>
      <c r="F58" s="283"/>
      <c r="G58" s="283"/>
      <c r="H58" s="283"/>
      <c r="I58" s="283"/>
      <c r="J58" s="283"/>
      <c r="K58" s="281"/>
    </row>
    <row r="59" s="1" customFormat="1" ht="15" customHeight="1">
      <c r="B59" s="279"/>
      <c r="C59" s="285"/>
      <c r="D59" s="283" t="s">
        <v>1037</v>
      </c>
      <c r="E59" s="283"/>
      <c r="F59" s="283"/>
      <c r="G59" s="283"/>
      <c r="H59" s="283"/>
      <c r="I59" s="283"/>
      <c r="J59" s="283"/>
      <c r="K59" s="281"/>
    </row>
    <row r="60" s="1" customFormat="1" ht="15" customHeight="1">
      <c r="B60" s="279"/>
      <c r="C60" s="285"/>
      <c r="D60" s="283" t="s">
        <v>1038</v>
      </c>
      <c r="E60" s="283"/>
      <c r="F60" s="283"/>
      <c r="G60" s="283"/>
      <c r="H60" s="283"/>
      <c r="I60" s="283"/>
      <c r="J60" s="283"/>
      <c r="K60" s="281"/>
    </row>
    <row r="61" s="1" customFormat="1" ht="15" customHeight="1">
      <c r="B61" s="279"/>
      <c r="C61" s="285"/>
      <c r="D61" s="283" t="s">
        <v>1039</v>
      </c>
      <c r="E61" s="283"/>
      <c r="F61" s="283"/>
      <c r="G61" s="283"/>
      <c r="H61" s="283"/>
      <c r="I61" s="283"/>
      <c r="J61" s="283"/>
      <c r="K61" s="281"/>
    </row>
    <row r="62" s="1" customFormat="1" ht="15" customHeight="1">
      <c r="B62" s="279"/>
      <c r="C62" s="285"/>
      <c r="D62" s="288" t="s">
        <v>1040</v>
      </c>
      <c r="E62" s="288"/>
      <c r="F62" s="288"/>
      <c r="G62" s="288"/>
      <c r="H62" s="288"/>
      <c r="I62" s="288"/>
      <c r="J62" s="288"/>
      <c r="K62" s="281"/>
    </row>
    <row r="63" s="1" customFormat="1" ht="15" customHeight="1">
      <c r="B63" s="279"/>
      <c r="C63" s="285"/>
      <c r="D63" s="283" t="s">
        <v>1041</v>
      </c>
      <c r="E63" s="283"/>
      <c r="F63" s="283"/>
      <c r="G63" s="283"/>
      <c r="H63" s="283"/>
      <c r="I63" s="283"/>
      <c r="J63" s="283"/>
      <c r="K63" s="281"/>
    </row>
    <row r="64" s="1" customFormat="1" ht="12.75" customHeight="1">
      <c r="B64" s="279"/>
      <c r="C64" s="285"/>
      <c r="D64" s="285"/>
      <c r="E64" s="289"/>
      <c r="F64" s="285"/>
      <c r="G64" s="285"/>
      <c r="H64" s="285"/>
      <c r="I64" s="285"/>
      <c r="J64" s="285"/>
      <c r="K64" s="281"/>
    </row>
    <row r="65" s="1" customFormat="1" ht="15" customHeight="1">
      <c r="B65" s="279"/>
      <c r="C65" s="285"/>
      <c r="D65" s="283" t="s">
        <v>1042</v>
      </c>
      <c r="E65" s="283"/>
      <c r="F65" s="283"/>
      <c r="G65" s="283"/>
      <c r="H65" s="283"/>
      <c r="I65" s="283"/>
      <c r="J65" s="283"/>
      <c r="K65" s="281"/>
    </row>
    <row r="66" s="1" customFormat="1" ht="15" customHeight="1">
      <c r="B66" s="279"/>
      <c r="C66" s="285"/>
      <c r="D66" s="288" t="s">
        <v>1043</v>
      </c>
      <c r="E66" s="288"/>
      <c r="F66" s="288"/>
      <c r="G66" s="288"/>
      <c r="H66" s="288"/>
      <c r="I66" s="288"/>
      <c r="J66" s="288"/>
      <c r="K66" s="281"/>
    </row>
    <row r="67" s="1" customFormat="1" ht="15" customHeight="1">
      <c r="B67" s="279"/>
      <c r="C67" s="285"/>
      <c r="D67" s="283" t="s">
        <v>1044</v>
      </c>
      <c r="E67" s="283"/>
      <c r="F67" s="283"/>
      <c r="G67" s="283"/>
      <c r="H67" s="283"/>
      <c r="I67" s="283"/>
      <c r="J67" s="283"/>
      <c r="K67" s="281"/>
    </row>
    <row r="68" s="1" customFormat="1" ht="15" customHeight="1">
      <c r="B68" s="279"/>
      <c r="C68" s="285"/>
      <c r="D68" s="283" t="s">
        <v>1045</v>
      </c>
      <c r="E68" s="283"/>
      <c r="F68" s="283"/>
      <c r="G68" s="283"/>
      <c r="H68" s="283"/>
      <c r="I68" s="283"/>
      <c r="J68" s="283"/>
      <c r="K68" s="281"/>
    </row>
    <row r="69" s="1" customFormat="1" ht="15" customHeight="1">
      <c r="B69" s="279"/>
      <c r="C69" s="285"/>
      <c r="D69" s="283" t="s">
        <v>1046</v>
      </c>
      <c r="E69" s="283"/>
      <c r="F69" s="283"/>
      <c r="G69" s="283"/>
      <c r="H69" s="283"/>
      <c r="I69" s="283"/>
      <c r="J69" s="283"/>
      <c r="K69" s="281"/>
    </row>
    <row r="70" s="1" customFormat="1" ht="15" customHeight="1">
      <c r="B70" s="279"/>
      <c r="C70" s="285"/>
      <c r="D70" s="283" t="s">
        <v>1047</v>
      </c>
      <c r="E70" s="283"/>
      <c r="F70" s="283"/>
      <c r="G70" s="283"/>
      <c r="H70" s="283"/>
      <c r="I70" s="283"/>
      <c r="J70" s="283"/>
      <c r="K70" s="281"/>
    </row>
    <row r="71" s="1" customFormat="1" ht="12.75" customHeight="1">
      <c r="B71" s="290"/>
      <c r="C71" s="291"/>
      <c r="D71" s="291"/>
      <c r="E71" s="291"/>
      <c r="F71" s="291"/>
      <c r="G71" s="291"/>
      <c r="H71" s="291"/>
      <c r="I71" s="291"/>
      <c r="J71" s="291"/>
      <c r="K71" s="292"/>
    </row>
    <row r="72" s="1" customFormat="1" ht="18.75" customHeight="1">
      <c r="B72" s="293"/>
      <c r="C72" s="293"/>
      <c r="D72" s="293"/>
      <c r="E72" s="293"/>
      <c r="F72" s="293"/>
      <c r="G72" s="293"/>
      <c r="H72" s="293"/>
      <c r="I72" s="293"/>
      <c r="J72" s="293"/>
      <c r="K72" s="294"/>
    </row>
    <row r="73" s="1" customFormat="1" ht="18.75" customHeight="1">
      <c r="B73" s="294"/>
      <c r="C73" s="294"/>
      <c r="D73" s="294"/>
      <c r="E73" s="294"/>
      <c r="F73" s="294"/>
      <c r="G73" s="294"/>
      <c r="H73" s="294"/>
      <c r="I73" s="294"/>
      <c r="J73" s="294"/>
      <c r="K73" s="294"/>
    </row>
    <row r="74" s="1" customFormat="1" ht="7.5" customHeight="1">
      <c r="B74" s="295"/>
      <c r="C74" s="296"/>
      <c r="D74" s="296"/>
      <c r="E74" s="296"/>
      <c r="F74" s="296"/>
      <c r="G74" s="296"/>
      <c r="H74" s="296"/>
      <c r="I74" s="296"/>
      <c r="J74" s="296"/>
      <c r="K74" s="297"/>
    </row>
    <row r="75" s="1" customFormat="1" ht="45" customHeight="1">
      <c r="B75" s="298"/>
      <c r="C75" s="299" t="s">
        <v>1048</v>
      </c>
      <c r="D75" s="299"/>
      <c r="E75" s="299"/>
      <c r="F75" s="299"/>
      <c r="G75" s="299"/>
      <c r="H75" s="299"/>
      <c r="I75" s="299"/>
      <c r="J75" s="299"/>
      <c r="K75" s="300"/>
    </row>
    <row r="76" s="1" customFormat="1" ht="17.25" customHeight="1">
      <c r="B76" s="298"/>
      <c r="C76" s="301" t="s">
        <v>1049</v>
      </c>
      <c r="D76" s="301"/>
      <c r="E76" s="301"/>
      <c r="F76" s="301" t="s">
        <v>1050</v>
      </c>
      <c r="G76" s="302"/>
      <c r="H76" s="301" t="s">
        <v>51</v>
      </c>
      <c r="I76" s="301" t="s">
        <v>54</v>
      </c>
      <c r="J76" s="301" t="s">
        <v>1051</v>
      </c>
      <c r="K76" s="300"/>
    </row>
    <row r="77" s="1" customFormat="1" ht="17.25" customHeight="1">
      <c r="B77" s="298"/>
      <c r="C77" s="303" t="s">
        <v>1052</v>
      </c>
      <c r="D77" s="303"/>
      <c r="E77" s="303"/>
      <c r="F77" s="304" t="s">
        <v>1053</v>
      </c>
      <c r="G77" s="305"/>
      <c r="H77" s="303"/>
      <c r="I77" s="303"/>
      <c r="J77" s="303" t="s">
        <v>1054</v>
      </c>
      <c r="K77" s="300"/>
    </row>
    <row r="78" s="1" customFormat="1" ht="5.25" customHeight="1">
      <c r="B78" s="298"/>
      <c r="C78" s="306"/>
      <c r="D78" s="306"/>
      <c r="E78" s="306"/>
      <c r="F78" s="306"/>
      <c r="G78" s="307"/>
      <c r="H78" s="306"/>
      <c r="I78" s="306"/>
      <c r="J78" s="306"/>
      <c r="K78" s="300"/>
    </row>
    <row r="79" s="1" customFormat="1" ht="15" customHeight="1">
      <c r="B79" s="298"/>
      <c r="C79" s="286" t="s">
        <v>50</v>
      </c>
      <c r="D79" s="308"/>
      <c r="E79" s="308"/>
      <c r="F79" s="309" t="s">
        <v>1055</v>
      </c>
      <c r="G79" s="310"/>
      <c r="H79" s="286" t="s">
        <v>1056</v>
      </c>
      <c r="I79" s="286" t="s">
        <v>1057</v>
      </c>
      <c r="J79" s="286">
        <v>20</v>
      </c>
      <c r="K79" s="300"/>
    </row>
    <row r="80" s="1" customFormat="1" ht="15" customHeight="1">
      <c r="B80" s="298"/>
      <c r="C80" s="286" t="s">
        <v>1058</v>
      </c>
      <c r="D80" s="286"/>
      <c r="E80" s="286"/>
      <c r="F80" s="309" t="s">
        <v>1055</v>
      </c>
      <c r="G80" s="310"/>
      <c r="H80" s="286" t="s">
        <v>1059</v>
      </c>
      <c r="I80" s="286" t="s">
        <v>1057</v>
      </c>
      <c r="J80" s="286">
        <v>120</v>
      </c>
      <c r="K80" s="300"/>
    </row>
    <row r="81" s="1" customFormat="1" ht="15" customHeight="1">
      <c r="B81" s="311"/>
      <c r="C81" s="286" t="s">
        <v>1060</v>
      </c>
      <c r="D81" s="286"/>
      <c r="E81" s="286"/>
      <c r="F81" s="309" t="s">
        <v>1061</v>
      </c>
      <c r="G81" s="310"/>
      <c r="H81" s="286" t="s">
        <v>1062</v>
      </c>
      <c r="I81" s="286" t="s">
        <v>1057</v>
      </c>
      <c r="J81" s="286">
        <v>50</v>
      </c>
      <c r="K81" s="300"/>
    </row>
    <row r="82" s="1" customFormat="1" ht="15" customHeight="1">
      <c r="B82" s="311"/>
      <c r="C82" s="286" t="s">
        <v>1063</v>
      </c>
      <c r="D82" s="286"/>
      <c r="E82" s="286"/>
      <c r="F82" s="309" t="s">
        <v>1055</v>
      </c>
      <c r="G82" s="310"/>
      <c r="H82" s="286" t="s">
        <v>1064</v>
      </c>
      <c r="I82" s="286" t="s">
        <v>1065</v>
      </c>
      <c r="J82" s="286"/>
      <c r="K82" s="300"/>
    </row>
    <row r="83" s="1" customFormat="1" ht="15" customHeight="1">
      <c r="B83" s="311"/>
      <c r="C83" s="312" t="s">
        <v>1066</v>
      </c>
      <c r="D83" s="312"/>
      <c r="E83" s="312"/>
      <c r="F83" s="313" t="s">
        <v>1061</v>
      </c>
      <c r="G83" s="312"/>
      <c r="H83" s="312" t="s">
        <v>1067</v>
      </c>
      <c r="I83" s="312" t="s">
        <v>1057</v>
      </c>
      <c r="J83" s="312">
        <v>15</v>
      </c>
      <c r="K83" s="300"/>
    </row>
    <row r="84" s="1" customFormat="1" ht="15" customHeight="1">
      <c r="B84" s="311"/>
      <c r="C84" s="312" t="s">
        <v>1068</v>
      </c>
      <c r="D84" s="312"/>
      <c r="E84" s="312"/>
      <c r="F84" s="313" t="s">
        <v>1061</v>
      </c>
      <c r="G84" s="312"/>
      <c r="H84" s="312" t="s">
        <v>1069</v>
      </c>
      <c r="I84" s="312" t="s">
        <v>1057</v>
      </c>
      <c r="J84" s="312">
        <v>15</v>
      </c>
      <c r="K84" s="300"/>
    </row>
    <row r="85" s="1" customFormat="1" ht="15" customHeight="1">
      <c r="B85" s="311"/>
      <c r="C85" s="312" t="s">
        <v>1070</v>
      </c>
      <c r="D85" s="312"/>
      <c r="E85" s="312"/>
      <c r="F85" s="313" t="s">
        <v>1061</v>
      </c>
      <c r="G85" s="312"/>
      <c r="H85" s="312" t="s">
        <v>1071</v>
      </c>
      <c r="I85" s="312" t="s">
        <v>1057</v>
      </c>
      <c r="J85" s="312">
        <v>20</v>
      </c>
      <c r="K85" s="300"/>
    </row>
    <row r="86" s="1" customFormat="1" ht="15" customHeight="1">
      <c r="B86" s="311"/>
      <c r="C86" s="312" t="s">
        <v>1072</v>
      </c>
      <c r="D86" s="312"/>
      <c r="E86" s="312"/>
      <c r="F86" s="313" t="s">
        <v>1061</v>
      </c>
      <c r="G86" s="312"/>
      <c r="H86" s="312" t="s">
        <v>1073</v>
      </c>
      <c r="I86" s="312" t="s">
        <v>1057</v>
      </c>
      <c r="J86" s="312">
        <v>20</v>
      </c>
      <c r="K86" s="300"/>
    </row>
    <row r="87" s="1" customFormat="1" ht="15" customHeight="1">
      <c r="B87" s="311"/>
      <c r="C87" s="286" t="s">
        <v>1074</v>
      </c>
      <c r="D87" s="286"/>
      <c r="E87" s="286"/>
      <c r="F87" s="309" t="s">
        <v>1061</v>
      </c>
      <c r="G87" s="310"/>
      <c r="H87" s="286" t="s">
        <v>1075</v>
      </c>
      <c r="I87" s="286" t="s">
        <v>1057</v>
      </c>
      <c r="J87" s="286">
        <v>50</v>
      </c>
      <c r="K87" s="300"/>
    </row>
    <row r="88" s="1" customFormat="1" ht="15" customHeight="1">
      <c r="B88" s="311"/>
      <c r="C88" s="286" t="s">
        <v>1076</v>
      </c>
      <c r="D88" s="286"/>
      <c r="E88" s="286"/>
      <c r="F88" s="309" t="s">
        <v>1061</v>
      </c>
      <c r="G88" s="310"/>
      <c r="H88" s="286" t="s">
        <v>1077</v>
      </c>
      <c r="I88" s="286" t="s">
        <v>1057</v>
      </c>
      <c r="J88" s="286">
        <v>20</v>
      </c>
      <c r="K88" s="300"/>
    </row>
    <row r="89" s="1" customFormat="1" ht="15" customHeight="1">
      <c r="B89" s="311"/>
      <c r="C89" s="286" t="s">
        <v>1078</v>
      </c>
      <c r="D89" s="286"/>
      <c r="E89" s="286"/>
      <c r="F89" s="309" t="s">
        <v>1061</v>
      </c>
      <c r="G89" s="310"/>
      <c r="H89" s="286" t="s">
        <v>1079</v>
      </c>
      <c r="I89" s="286" t="s">
        <v>1057</v>
      </c>
      <c r="J89" s="286">
        <v>20</v>
      </c>
      <c r="K89" s="300"/>
    </row>
    <row r="90" s="1" customFormat="1" ht="15" customHeight="1">
      <c r="B90" s="311"/>
      <c r="C90" s="286" t="s">
        <v>1080</v>
      </c>
      <c r="D90" s="286"/>
      <c r="E90" s="286"/>
      <c r="F90" s="309" t="s">
        <v>1061</v>
      </c>
      <c r="G90" s="310"/>
      <c r="H90" s="286" t="s">
        <v>1081</v>
      </c>
      <c r="I90" s="286" t="s">
        <v>1057</v>
      </c>
      <c r="J90" s="286">
        <v>50</v>
      </c>
      <c r="K90" s="300"/>
    </row>
    <row r="91" s="1" customFormat="1" ht="15" customHeight="1">
      <c r="B91" s="311"/>
      <c r="C91" s="286" t="s">
        <v>1082</v>
      </c>
      <c r="D91" s="286"/>
      <c r="E91" s="286"/>
      <c r="F91" s="309" t="s">
        <v>1061</v>
      </c>
      <c r="G91" s="310"/>
      <c r="H91" s="286" t="s">
        <v>1082</v>
      </c>
      <c r="I91" s="286" t="s">
        <v>1057</v>
      </c>
      <c r="J91" s="286">
        <v>50</v>
      </c>
      <c r="K91" s="300"/>
    </row>
    <row r="92" s="1" customFormat="1" ht="15" customHeight="1">
      <c r="B92" s="311"/>
      <c r="C92" s="286" t="s">
        <v>1083</v>
      </c>
      <c r="D92" s="286"/>
      <c r="E92" s="286"/>
      <c r="F92" s="309" t="s">
        <v>1061</v>
      </c>
      <c r="G92" s="310"/>
      <c r="H92" s="286" t="s">
        <v>1084</v>
      </c>
      <c r="I92" s="286" t="s">
        <v>1057</v>
      </c>
      <c r="J92" s="286">
        <v>255</v>
      </c>
      <c r="K92" s="300"/>
    </row>
    <row r="93" s="1" customFormat="1" ht="15" customHeight="1">
      <c r="B93" s="311"/>
      <c r="C93" s="286" t="s">
        <v>1085</v>
      </c>
      <c r="D93" s="286"/>
      <c r="E93" s="286"/>
      <c r="F93" s="309" t="s">
        <v>1055</v>
      </c>
      <c r="G93" s="310"/>
      <c r="H93" s="286" t="s">
        <v>1086</v>
      </c>
      <c r="I93" s="286" t="s">
        <v>1087</v>
      </c>
      <c r="J93" s="286"/>
      <c r="K93" s="300"/>
    </row>
    <row r="94" s="1" customFormat="1" ht="15" customHeight="1">
      <c r="B94" s="311"/>
      <c r="C94" s="286" t="s">
        <v>1088</v>
      </c>
      <c r="D94" s="286"/>
      <c r="E94" s="286"/>
      <c r="F94" s="309" t="s">
        <v>1055</v>
      </c>
      <c r="G94" s="310"/>
      <c r="H94" s="286" t="s">
        <v>1089</v>
      </c>
      <c r="I94" s="286" t="s">
        <v>1090</v>
      </c>
      <c r="J94" s="286"/>
      <c r="K94" s="300"/>
    </row>
    <row r="95" s="1" customFormat="1" ht="15" customHeight="1">
      <c r="B95" s="311"/>
      <c r="C95" s="286" t="s">
        <v>1091</v>
      </c>
      <c r="D95" s="286"/>
      <c r="E95" s="286"/>
      <c r="F95" s="309" t="s">
        <v>1055</v>
      </c>
      <c r="G95" s="310"/>
      <c r="H95" s="286" t="s">
        <v>1091</v>
      </c>
      <c r="I95" s="286" t="s">
        <v>1090</v>
      </c>
      <c r="J95" s="286"/>
      <c r="K95" s="300"/>
    </row>
    <row r="96" s="1" customFormat="1" ht="15" customHeight="1">
      <c r="B96" s="311"/>
      <c r="C96" s="286" t="s">
        <v>35</v>
      </c>
      <c r="D96" s="286"/>
      <c r="E96" s="286"/>
      <c r="F96" s="309" t="s">
        <v>1055</v>
      </c>
      <c r="G96" s="310"/>
      <c r="H96" s="286" t="s">
        <v>1092</v>
      </c>
      <c r="I96" s="286" t="s">
        <v>1090</v>
      </c>
      <c r="J96" s="286"/>
      <c r="K96" s="300"/>
    </row>
    <row r="97" s="1" customFormat="1" ht="15" customHeight="1">
      <c r="B97" s="311"/>
      <c r="C97" s="286" t="s">
        <v>45</v>
      </c>
      <c r="D97" s="286"/>
      <c r="E97" s="286"/>
      <c r="F97" s="309" t="s">
        <v>1055</v>
      </c>
      <c r="G97" s="310"/>
      <c r="H97" s="286" t="s">
        <v>1093</v>
      </c>
      <c r="I97" s="286" t="s">
        <v>1090</v>
      </c>
      <c r="J97" s="286"/>
      <c r="K97" s="300"/>
    </row>
    <row r="98" s="1" customFormat="1" ht="15" customHeight="1">
      <c r="B98" s="314"/>
      <c r="C98" s="315"/>
      <c r="D98" s="315"/>
      <c r="E98" s="315"/>
      <c r="F98" s="315"/>
      <c r="G98" s="315"/>
      <c r="H98" s="315"/>
      <c r="I98" s="315"/>
      <c r="J98" s="315"/>
      <c r="K98" s="316"/>
    </row>
    <row r="99" s="1" customFormat="1" ht="18.75" customHeight="1">
      <c r="B99" s="317"/>
      <c r="C99" s="318"/>
      <c r="D99" s="318"/>
      <c r="E99" s="318"/>
      <c r="F99" s="318"/>
      <c r="G99" s="318"/>
      <c r="H99" s="318"/>
      <c r="I99" s="318"/>
      <c r="J99" s="318"/>
      <c r="K99" s="317"/>
    </row>
    <row r="100" s="1" customFormat="1" ht="18.75" customHeight="1">
      <c r="B100" s="294"/>
      <c r="C100" s="294"/>
      <c r="D100" s="294"/>
      <c r="E100" s="294"/>
      <c r="F100" s="294"/>
      <c r="G100" s="294"/>
      <c r="H100" s="294"/>
      <c r="I100" s="294"/>
      <c r="J100" s="294"/>
      <c r="K100" s="294"/>
    </row>
    <row r="101" s="1" customFormat="1" ht="7.5" customHeight="1">
      <c r="B101" s="295"/>
      <c r="C101" s="296"/>
      <c r="D101" s="296"/>
      <c r="E101" s="296"/>
      <c r="F101" s="296"/>
      <c r="G101" s="296"/>
      <c r="H101" s="296"/>
      <c r="I101" s="296"/>
      <c r="J101" s="296"/>
      <c r="K101" s="297"/>
    </row>
    <row r="102" s="1" customFormat="1" ht="45" customHeight="1">
      <c r="B102" s="298"/>
      <c r="C102" s="299" t="s">
        <v>1094</v>
      </c>
      <c r="D102" s="299"/>
      <c r="E102" s="299"/>
      <c r="F102" s="299"/>
      <c r="G102" s="299"/>
      <c r="H102" s="299"/>
      <c r="I102" s="299"/>
      <c r="J102" s="299"/>
      <c r="K102" s="300"/>
    </row>
    <row r="103" s="1" customFormat="1" ht="17.25" customHeight="1">
      <c r="B103" s="298"/>
      <c r="C103" s="301" t="s">
        <v>1049</v>
      </c>
      <c r="D103" s="301"/>
      <c r="E103" s="301"/>
      <c r="F103" s="301" t="s">
        <v>1050</v>
      </c>
      <c r="G103" s="302"/>
      <c r="H103" s="301" t="s">
        <v>51</v>
      </c>
      <c r="I103" s="301" t="s">
        <v>54</v>
      </c>
      <c r="J103" s="301" t="s">
        <v>1051</v>
      </c>
      <c r="K103" s="300"/>
    </row>
    <row r="104" s="1" customFormat="1" ht="17.25" customHeight="1">
      <c r="B104" s="298"/>
      <c r="C104" s="303" t="s">
        <v>1052</v>
      </c>
      <c r="D104" s="303"/>
      <c r="E104" s="303"/>
      <c r="F104" s="304" t="s">
        <v>1053</v>
      </c>
      <c r="G104" s="305"/>
      <c r="H104" s="303"/>
      <c r="I104" s="303"/>
      <c r="J104" s="303" t="s">
        <v>1054</v>
      </c>
      <c r="K104" s="300"/>
    </row>
    <row r="105" s="1" customFormat="1" ht="5.25" customHeight="1">
      <c r="B105" s="298"/>
      <c r="C105" s="301"/>
      <c r="D105" s="301"/>
      <c r="E105" s="301"/>
      <c r="F105" s="301"/>
      <c r="G105" s="319"/>
      <c r="H105" s="301"/>
      <c r="I105" s="301"/>
      <c r="J105" s="301"/>
      <c r="K105" s="300"/>
    </row>
    <row r="106" s="1" customFormat="1" ht="15" customHeight="1">
      <c r="B106" s="298"/>
      <c r="C106" s="286" t="s">
        <v>50</v>
      </c>
      <c r="D106" s="308"/>
      <c r="E106" s="308"/>
      <c r="F106" s="309" t="s">
        <v>1055</v>
      </c>
      <c r="G106" s="286"/>
      <c r="H106" s="286" t="s">
        <v>1095</v>
      </c>
      <c r="I106" s="286" t="s">
        <v>1057</v>
      </c>
      <c r="J106" s="286">
        <v>20</v>
      </c>
      <c r="K106" s="300"/>
    </row>
    <row r="107" s="1" customFormat="1" ht="15" customHeight="1">
      <c r="B107" s="298"/>
      <c r="C107" s="286" t="s">
        <v>1058</v>
      </c>
      <c r="D107" s="286"/>
      <c r="E107" s="286"/>
      <c r="F107" s="309" t="s">
        <v>1055</v>
      </c>
      <c r="G107" s="286"/>
      <c r="H107" s="286" t="s">
        <v>1095</v>
      </c>
      <c r="I107" s="286" t="s">
        <v>1057</v>
      </c>
      <c r="J107" s="286">
        <v>120</v>
      </c>
      <c r="K107" s="300"/>
    </row>
    <row r="108" s="1" customFormat="1" ht="15" customHeight="1">
      <c r="B108" s="311"/>
      <c r="C108" s="286" t="s">
        <v>1060</v>
      </c>
      <c r="D108" s="286"/>
      <c r="E108" s="286"/>
      <c r="F108" s="309" t="s">
        <v>1061</v>
      </c>
      <c r="G108" s="286"/>
      <c r="H108" s="286" t="s">
        <v>1095</v>
      </c>
      <c r="I108" s="286" t="s">
        <v>1057</v>
      </c>
      <c r="J108" s="286">
        <v>50</v>
      </c>
      <c r="K108" s="300"/>
    </row>
    <row r="109" s="1" customFormat="1" ht="15" customHeight="1">
      <c r="B109" s="311"/>
      <c r="C109" s="286" t="s">
        <v>1063</v>
      </c>
      <c r="D109" s="286"/>
      <c r="E109" s="286"/>
      <c r="F109" s="309" t="s">
        <v>1055</v>
      </c>
      <c r="G109" s="286"/>
      <c r="H109" s="286" t="s">
        <v>1095</v>
      </c>
      <c r="I109" s="286" t="s">
        <v>1065</v>
      </c>
      <c r="J109" s="286"/>
      <c r="K109" s="300"/>
    </row>
    <row r="110" s="1" customFormat="1" ht="15" customHeight="1">
      <c r="B110" s="311"/>
      <c r="C110" s="286" t="s">
        <v>1074</v>
      </c>
      <c r="D110" s="286"/>
      <c r="E110" s="286"/>
      <c r="F110" s="309" t="s">
        <v>1061</v>
      </c>
      <c r="G110" s="286"/>
      <c r="H110" s="286" t="s">
        <v>1095</v>
      </c>
      <c r="I110" s="286" t="s">
        <v>1057</v>
      </c>
      <c r="J110" s="286">
        <v>50</v>
      </c>
      <c r="K110" s="300"/>
    </row>
    <row r="111" s="1" customFormat="1" ht="15" customHeight="1">
      <c r="B111" s="311"/>
      <c r="C111" s="286" t="s">
        <v>1082</v>
      </c>
      <c r="D111" s="286"/>
      <c r="E111" s="286"/>
      <c r="F111" s="309" t="s">
        <v>1061</v>
      </c>
      <c r="G111" s="286"/>
      <c r="H111" s="286" t="s">
        <v>1095</v>
      </c>
      <c r="I111" s="286" t="s">
        <v>1057</v>
      </c>
      <c r="J111" s="286">
        <v>50</v>
      </c>
      <c r="K111" s="300"/>
    </row>
    <row r="112" s="1" customFormat="1" ht="15" customHeight="1">
      <c r="B112" s="311"/>
      <c r="C112" s="286" t="s">
        <v>1080</v>
      </c>
      <c r="D112" s="286"/>
      <c r="E112" s="286"/>
      <c r="F112" s="309" t="s">
        <v>1061</v>
      </c>
      <c r="G112" s="286"/>
      <c r="H112" s="286" t="s">
        <v>1095</v>
      </c>
      <c r="I112" s="286" t="s">
        <v>1057</v>
      </c>
      <c r="J112" s="286">
        <v>50</v>
      </c>
      <c r="K112" s="300"/>
    </row>
    <row r="113" s="1" customFormat="1" ht="15" customHeight="1">
      <c r="B113" s="311"/>
      <c r="C113" s="286" t="s">
        <v>50</v>
      </c>
      <c r="D113" s="286"/>
      <c r="E113" s="286"/>
      <c r="F113" s="309" t="s">
        <v>1055</v>
      </c>
      <c r="G113" s="286"/>
      <c r="H113" s="286" t="s">
        <v>1096</v>
      </c>
      <c r="I113" s="286" t="s">
        <v>1057</v>
      </c>
      <c r="J113" s="286">
        <v>20</v>
      </c>
      <c r="K113" s="300"/>
    </row>
    <row r="114" s="1" customFormat="1" ht="15" customHeight="1">
      <c r="B114" s="311"/>
      <c r="C114" s="286" t="s">
        <v>1097</v>
      </c>
      <c r="D114" s="286"/>
      <c r="E114" s="286"/>
      <c r="F114" s="309" t="s">
        <v>1055</v>
      </c>
      <c r="G114" s="286"/>
      <c r="H114" s="286" t="s">
        <v>1098</v>
      </c>
      <c r="I114" s="286" t="s">
        <v>1057</v>
      </c>
      <c r="J114" s="286">
        <v>120</v>
      </c>
      <c r="K114" s="300"/>
    </row>
    <row r="115" s="1" customFormat="1" ht="15" customHeight="1">
      <c r="B115" s="311"/>
      <c r="C115" s="286" t="s">
        <v>35</v>
      </c>
      <c r="D115" s="286"/>
      <c r="E115" s="286"/>
      <c r="F115" s="309" t="s">
        <v>1055</v>
      </c>
      <c r="G115" s="286"/>
      <c r="H115" s="286" t="s">
        <v>1099</v>
      </c>
      <c r="I115" s="286" t="s">
        <v>1090</v>
      </c>
      <c r="J115" s="286"/>
      <c r="K115" s="300"/>
    </row>
    <row r="116" s="1" customFormat="1" ht="15" customHeight="1">
      <c r="B116" s="311"/>
      <c r="C116" s="286" t="s">
        <v>45</v>
      </c>
      <c r="D116" s="286"/>
      <c r="E116" s="286"/>
      <c r="F116" s="309" t="s">
        <v>1055</v>
      </c>
      <c r="G116" s="286"/>
      <c r="H116" s="286" t="s">
        <v>1100</v>
      </c>
      <c r="I116" s="286" t="s">
        <v>1090</v>
      </c>
      <c r="J116" s="286"/>
      <c r="K116" s="300"/>
    </row>
    <row r="117" s="1" customFormat="1" ht="15" customHeight="1">
      <c r="B117" s="311"/>
      <c r="C117" s="286" t="s">
        <v>54</v>
      </c>
      <c r="D117" s="286"/>
      <c r="E117" s="286"/>
      <c r="F117" s="309" t="s">
        <v>1055</v>
      </c>
      <c r="G117" s="286"/>
      <c r="H117" s="286" t="s">
        <v>1101</v>
      </c>
      <c r="I117" s="286" t="s">
        <v>1102</v>
      </c>
      <c r="J117" s="286"/>
      <c r="K117" s="300"/>
    </row>
    <row r="118" s="1" customFormat="1" ht="15" customHeight="1">
      <c r="B118" s="314"/>
      <c r="C118" s="320"/>
      <c r="D118" s="320"/>
      <c r="E118" s="320"/>
      <c r="F118" s="320"/>
      <c r="G118" s="320"/>
      <c r="H118" s="320"/>
      <c r="I118" s="320"/>
      <c r="J118" s="320"/>
      <c r="K118" s="316"/>
    </row>
    <row r="119" s="1" customFormat="1" ht="18.75" customHeight="1">
      <c r="B119" s="321"/>
      <c r="C119" s="322"/>
      <c r="D119" s="322"/>
      <c r="E119" s="322"/>
      <c r="F119" s="323"/>
      <c r="G119" s="322"/>
      <c r="H119" s="322"/>
      <c r="I119" s="322"/>
      <c r="J119" s="322"/>
      <c r="K119" s="321"/>
    </row>
    <row r="120" s="1" customFormat="1" ht="18.75" customHeight="1">
      <c r="B120" s="294"/>
      <c r="C120" s="294"/>
      <c r="D120" s="294"/>
      <c r="E120" s="294"/>
      <c r="F120" s="294"/>
      <c r="G120" s="294"/>
      <c r="H120" s="294"/>
      <c r="I120" s="294"/>
      <c r="J120" s="294"/>
      <c r="K120" s="294"/>
    </row>
    <row r="121" s="1" customFormat="1" ht="7.5" customHeight="1">
      <c r="B121" s="324"/>
      <c r="C121" s="325"/>
      <c r="D121" s="325"/>
      <c r="E121" s="325"/>
      <c r="F121" s="325"/>
      <c r="G121" s="325"/>
      <c r="H121" s="325"/>
      <c r="I121" s="325"/>
      <c r="J121" s="325"/>
      <c r="K121" s="326"/>
    </row>
    <row r="122" s="1" customFormat="1" ht="45" customHeight="1">
      <c r="B122" s="327"/>
      <c r="C122" s="277" t="s">
        <v>1103</v>
      </c>
      <c r="D122" s="277"/>
      <c r="E122" s="277"/>
      <c r="F122" s="277"/>
      <c r="G122" s="277"/>
      <c r="H122" s="277"/>
      <c r="I122" s="277"/>
      <c r="J122" s="277"/>
      <c r="K122" s="328"/>
    </row>
    <row r="123" s="1" customFormat="1" ht="17.25" customHeight="1">
      <c r="B123" s="329"/>
      <c r="C123" s="301" t="s">
        <v>1049</v>
      </c>
      <c r="D123" s="301"/>
      <c r="E123" s="301"/>
      <c r="F123" s="301" t="s">
        <v>1050</v>
      </c>
      <c r="G123" s="302"/>
      <c r="H123" s="301" t="s">
        <v>51</v>
      </c>
      <c r="I123" s="301" t="s">
        <v>54</v>
      </c>
      <c r="J123" s="301" t="s">
        <v>1051</v>
      </c>
      <c r="K123" s="330"/>
    </row>
    <row r="124" s="1" customFormat="1" ht="17.25" customHeight="1">
      <c r="B124" s="329"/>
      <c r="C124" s="303" t="s">
        <v>1052</v>
      </c>
      <c r="D124" s="303"/>
      <c r="E124" s="303"/>
      <c r="F124" s="304" t="s">
        <v>1053</v>
      </c>
      <c r="G124" s="305"/>
      <c r="H124" s="303"/>
      <c r="I124" s="303"/>
      <c r="J124" s="303" t="s">
        <v>1054</v>
      </c>
      <c r="K124" s="330"/>
    </row>
    <row r="125" s="1" customFormat="1" ht="5.25" customHeight="1">
      <c r="B125" s="331"/>
      <c r="C125" s="306"/>
      <c r="D125" s="306"/>
      <c r="E125" s="306"/>
      <c r="F125" s="306"/>
      <c r="G125" s="332"/>
      <c r="H125" s="306"/>
      <c r="I125" s="306"/>
      <c r="J125" s="306"/>
      <c r="K125" s="333"/>
    </row>
    <row r="126" s="1" customFormat="1" ht="15" customHeight="1">
      <c r="B126" s="331"/>
      <c r="C126" s="286" t="s">
        <v>1058</v>
      </c>
      <c r="D126" s="308"/>
      <c r="E126" s="308"/>
      <c r="F126" s="309" t="s">
        <v>1055</v>
      </c>
      <c r="G126" s="286"/>
      <c r="H126" s="286" t="s">
        <v>1095</v>
      </c>
      <c r="I126" s="286" t="s">
        <v>1057</v>
      </c>
      <c r="J126" s="286">
        <v>120</v>
      </c>
      <c r="K126" s="334"/>
    </row>
    <row r="127" s="1" customFormat="1" ht="15" customHeight="1">
      <c r="B127" s="331"/>
      <c r="C127" s="286" t="s">
        <v>1104</v>
      </c>
      <c r="D127" s="286"/>
      <c r="E127" s="286"/>
      <c r="F127" s="309" t="s">
        <v>1055</v>
      </c>
      <c r="G127" s="286"/>
      <c r="H127" s="286" t="s">
        <v>1105</v>
      </c>
      <c r="I127" s="286" t="s">
        <v>1057</v>
      </c>
      <c r="J127" s="286" t="s">
        <v>1106</v>
      </c>
      <c r="K127" s="334"/>
    </row>
    <row r="128" s="1" customFormat="1" ht="15" customHeight="1">
      <c r="B128" s="331"/>
      <c r="C128" s="286" t="s">
        <v>1003</v>
      </c>
      <c r="D128" s="286"/>
      <c r="E128" s="286"/>
      <c r="F128" s="309" t="s">
        <v>1055</v>
      </c>
      <c r="G128" s="286"/>
      <c r="H128" s="286" t="s">
        <v>1107</v>
      </c>
      <c r="I128" s="286" t="s">
        <v>1057</v>
      </c>
      <c r="J128" s="286" t="s">
        <v>1106</v>
      </c>
      <c r="K128" s="334"/>
    </row>
    <row r="129" s="1" customFormat="1" ht="15" customHeight="1">
      <c r="B129" s="331"/>
      <c r="C129" s="286" t="s">
        <v>1066</v>
      </c>
      <c r="D129" s="286"/>
      <c r="E129" s="286"/>
      <c r="F129" s="309" t="s">
        <v>1061</v>
      </c>
      <c r="G129" s="286"/>
      <c r="H129" s="286" t="s">
        <v>1067</v>
      </c>
      <c r="I129" s="286" t="s">
        <v>1057</v>
      </c>
      <c r="J129" s="286">
        <v>15</v>
      </c>
      <c r="K129" s="334"/>
    </row>
    <row r="130" s="1" customFormat="1" ht="15" customHeight="1">
      <c r="B130" s="331"/>
      <c r="C130" s="312" t="s">
        <v>1068</v>
      </c>
      <c r="D130" s="312"/>
      <c r="E130" s="312"/>
      <c r="F130" s="313" t="s">
        <v>1061</v>
      </c>
      <c r="G130" s="312"/>
      <c r="H130" s="312" t="s">
        <v>1069</v>
      </c>
      <c r="I130" s="312" t="s">
        <v>1057</v>
      </c>
      <c r="J130" s="312">
        <v>15</v>
      </c>
      <c r="K130" s="334"/>
    </row>
    <row r="131" s="1" customFormat="1" ht="15" customHeight="1">
      <c r="B131" s="331"/>
      <c r="C131" s="312" t="s">
        <v>1070</v>
      </c>
      <c r="D131" s="312"/>
      <c r="E131" s="312"/>
      <c r="F131" s="313" t="s">
        <v>1061</v>
      </c>
      <c r="G131" s="312"/>
      <c r="H131" s="312" t="s">
        <v>1071</v>
      </c>
      <c r="I131" s="312" t="s">
        <v>1057</v>
      </c>
      <c r="J131" s="312">
        <v>20</v>
      </c>
      <c r="K131" s="334"/>
    </row>
    <row r="132" s="1" customFormat="1" ht="15" customHeight="1">
      <c r="B132" s="331"/>
      <c r="C132" s="312" t="s">
        <v>1072</v>
      </c>
      <c r="D132" s="312"/>
      <c r="E132" s="312"/>
      <c r="F132" s="313" t="s">
        <v>1061</v>
      </c>
      <c r="G132" s="312"/>
      <c r="H132" s="312" t="s">
        <v>1073</v>
      </c>
      <c r="I132" s="312" t="s">
        <v>1057</v>
      </c>
      <c r="J132" s="312">
        <v>20</v>
      </c>
      <c r="K132" s="334"/>
    </row>
    <row r="133" s="1" customFormat="1" ht="15" customHeight="1">
      <c r="B133" s="331"/>
      <c r="C133" s="286" t="s">
        <v>1060</v>
      </c>
      <c r="D133" s="286"/>
      <c r="E133" s="286"/>
      <c r="F133" s="309" t="s">
        <v>1061</v>
      </c>
      <c r="G133" s="286"/>
      <c r="H133" s="286" t="s">
        <v>1095</v>
      </c>
      <c r="I133" s="286" t="s">
        <v>1057</v>
      </c>
      <c r="J133" s="286">
        <v>50</v>
      </c>
      <c r="K133" s="334"/>
    </row>
    <row r="134" s="1" customFormat="1" ht="15" customHeight="1">
      <c r="B134" s="331"/>
      <c r="C134" s="286" t="s">
        <v>1074</v>
      </c>
      <c r="D134" s="286"/>
      <c r="E134" s="286"/>
      <c r="F134" s="309" t="s">
        <v>1061</v>
      </c>
      <c r="G134" s="286"/>
      <c r="H134" s="286" t="s">
        <v>1095</v>
      </c>
      <c r="I134" s="286" t="s">
        <v>1057</v>
      </c>
      <c r="J134" s="286">
        <v>50</v>
      </c>
      <c r="K134" s="334"/>
    </row>
    <row r="135" s="1" customFormat="1" ht="15" customHeight="1">
      <c r="B135" s="331"/>
      <c r="C135" s="286" t="s">
        <v>1080</v>
      </c>
      <c r="D135" s="286"/>
      <c r="E135" s="286"/>
      <c r="F135" s="309" t="s">
        <v>1061</v>
      </c>
      <c r="G135" s="286"/>
      <c r="H135" s="286" t="s">
        <v>1095</v>
      </c>
      <c r="I135" s="286" t="s">
        <v>1057</v>
      </c>
      <c r="J135" s="286">
        <v>50</v>
      </c>
      <c r="K135" s="334"/>
    </row>
    <row r="136" s="1" customFormat="1" ht="15" customHeight="1">
      <c r="B136" s="331"/>
      <c r="C136" s="286" t="s">
        <v>1082</v>
      </c>
      <c r="D136" s="286"/>
      <c r="E136" s="286"/>
      <c r="F136" s="309" t="s">
        <v>1061</v>
      </c>
      <c r="G136" s="286"/>
      <c r="H136" s="286" t="s">
        <v>1095</v>
      </c>
      <c r="I136" s="286" t="s">
        <v>1057</v>
      </c>
      <c r="J136" s="286">
        <v>50</v>
      </c>
      <c r="K136" s="334"/>
    </row>
    <row r="137" s="1" customFormat="1" ht="15" customHeight="1">
      <c r="B137" s="331"/>
      <c r="C137" s="286" t="s">
        <v>1083</v>
      </c>
      <c r="D137" s="286"/>
      <c r="E137" s="286"/>
      <c r="F137" s="309" t="s">
        <v>1061</v>
      </c>
      <c r="G137" s="286"/>
      <c r="H137" s="286" t="s">
        <v>1108</v>
      </c>
      <c r="I137" s="286" t="s">
        <v>1057</v>
      </c>
      <c r="J137" s="286">
        <v>255</v>
      </c>
      <c r="K137" s="334"/>
    </row>
    <row r="138" s="1" customFormat="1" ht="15" customHeight="1">
      <c r="B138" s="331"/>
      <c r="C138" s="286" t="s">
        <v>1085</v>
      </c>
      <c r="D138" s="286"/>
      <c r="E138" s="286"/>
      <c r="F138" s="309" t="s">
        <v>1055</v>
      </c>
      <c r="G138" s="286"/>
      <c r="H138" s="286" t="s">
        <v>1109</v>
      </c>
      <c r="I138" s="286" t="s">
        <v>1087</v>
      </c>
      <c r="J138" s="286"/>
      <c r="K138" s="334"/>
    </row>
    <row r="139" s="1" customFormat="1" ht="15" customHeight="1">
      <c r="B139" s="331"/>
      <c r="C139" s="286" t="s">
        <v>1088</v>
      </c>
      <c r="D139" s="286"/>
      <c r="E139" s="286"/>
      <c r="F139" s="309" t="s">
        <v>1055</v>
      </c>
      <c r="G139" s="286"/>
      <c r="H139" s="286" t="s">
        <v>1110</v>
      </c>
      <c r="I139" s="286" t="s">
        <v>1090</v>
      </c>
      <c r="J139" s="286"/>
      <c r="K139" s="334"/>
    </row>
    <row r="140" s="1" customFormat="1" ht="15" customHeight="1">
      <c r="B140" s="331"/>
      <c r="C140" s="286" t="s">
        <v>1091</v>
      </c>
      <c r="D140" s="286"/>
      <c r="E140" s="286"/>
      <c r="F140" s="309" t="s">
        <v>1055</v>
      </c>
      <c r="G140" s="286"/>
      <c r="H140" s="286" t="s">
        <v>1091</v>
      </c>
      <c r="I140" s="286" t="s">
        <v>1090</v>
      </c>
      <c r="J140" s="286"/>
      <c r="K140" s="334"/>
    </row>
    <row r="141" s="1" customFormat="1" ht="15" customHeight="1">
      <c r="B141" s="331"/>
      <c r="C141" s="286" t="s">
        <v>35</v>
      </c>
      <c r="D141" s="286"/>
      <c r="E141" s="286"/>
      <c r="F141" s="309" t="s">
        <v>1055</v>
      </c>
      <c r="G141" s="286"/>
      <c r="H141" s="286" t="s">
        <v>1111</v>
      </c>
      <c r="I141" s="286" t="s">
        <v>1090</v>
      </c>
      <c r="J141" s="286"/>
      <c r="K141" s="334"/>
    </row>
    <row r="142" s="1" customFormat="1" ht="15" customHeight="1">
      <c r="B142" s="331"/>
      <c r="C142" s="286" t="s">
        <v>1112</v>
      </c>
      <c r="D142" s="286"/>
      <c r="E142" s="286"/>
      <c r="F142" s="309" t="s">
        <v>1055</v>
      </c>
      <c r="G142" s="286"/>
      <c r="H142" s="286" t="s">
        <v>1113</v>
      </c>
      <c r="I142" s="286" t="s">
        <v>1090</v>
      </c>
      <c r="J142" s="286"/>
      <c r="K142" s="334"/>
    </row>
    <row r="143" s="1" customFormat="1" ht="15" customHeight="1">
      <c r="B143" s="335"/>
      <c r="C143" s="336"/>
      <c r="D143" s="336"/>
      <c r="E143" s="336"/>
      <c r="F143" s="336"/>
      <c r="G143" s="336"/>
      <c r="H143" s="336"/>
      <c r="I143" s="336"/>
      <c r="J143" s="336"/>
      <c r="K143" s="337"/>
    </row>
    <row r="144" s="1" customFormat="1" ht="18.75" customHeight="1">
      <c r="B144" s="322"/>
      <c r="C144" s="322"/>
      <c r="D144" s="322"/>
      <c r="E144" s="322"/>
      <c r="F144" s="323"/>
      <c r="G144" s="322"/>
      <c r="H144" s="322"/>
      <c r="I144" s="322"/>
      <c r="J144" s="322"/>
      <c r="K144" s="322"/>
    </row>
    <row r="145" s="1" customFormat="1" ht="18.75" customHeight="1">
      <c r="B145" s="294"/>
      <c r="C145" s="294"/>
      <c r="D145" s="294"/>
      <c r="E145" s="294"/>
      <c r="F145" s="294"/>
      <c r="G145" s="294"/>
      <c r="H145" s="294"/>
      <c r="I145" s="294"/>
      <c r="J145" s="294"/>
      <c r="K145" s="294"/>
    </row>
    <row r="146" s="1" customFormat="1" ht="7.5" customHeight="1">
      <c r="B146" s="295"/>
      <c r="C146" s="296"/>
      <c r="D146" s="296"/>
      <c r="E146" s="296"/>
      <c r="F146" s="296"/>
      <c r="G146" s="296"/>
      <c r="H146" s="296"/>
      <c r="I146" s="296"/>
      <c r="J146" s="296"/>
      <c r="K146" s="297"/>
    </row>
    <row r="147" s="1" customFormat="1" ht="45" customHeight="1">
      <c r="B147" s="298"/>
      <c r="C147" s="299" t="s">
        <v>1114</v>
      </c>
      <c r="D147" s="299"/>
      <c r="E147" s="299"/>
      <c r="F147" s="299"/>
      <c r="G147" s="299"/>
      <c r="H147" s="299"/>
      <c r="I147" s="299"/>
      <c r="J147" s="299"/>
      <c r="K147" s="300"/>
    </row>
    <row r="148" s="1" customFormat="1" ht="17.25" customHeight="1">
      <c r="B148" s="298"/>
      <c r="C148" s="301" t="s">
        <v>1049</v>
      </c>
      <c r="D148" s="301"/>
      <c r="E148" s="301"/>
      <c r="F148" s="301" t="s">
        <v>1050</v>
      </c>
      <c r="G148" s="302"/>
      <c r="H148" s="301" t="s">
        <v>51</v>
      </c>
      <c r="I148" s="301" t="s">
        <v>54</v>
      </c>
      <c r="J148" s="301" t="s">
        <v>1051</v>
      </c>
      <c r="K148" s="300"/>
    </row>
    <row r="149" s="1" customFormat="1" ht="17.25" customHeight="1">
      <c r="B149" s="298"/>
      <c r="C149" s="303" t="s">
        <v>1052</v>
      </c>
      <c r="D149" s="303"/>
      <c r="E149" s="303"/>
      <c r="F149" s="304" t="s">
        <v>1053</v>
      </c>
      <c r="G149" s="305"/>
      <c r="H149" s="303"/>
      <c r="I149" s="303"/>
      <c r="J149" s="303" t="s">
        <v>1054</v>
      </c>
      <c r="K149" s="300"/>
    </row>
    <row r="150" s="1" customFormat="1" ht="5.25" customHeight="1">
      <c r="B150" s="311"/>
      <c r="C150" s="306"/>
      <c r="D150" s="306"/>
      <c r="E150" s="306"/>
      <c r="F150" s="306"/>
      <c r="G150" s="307"/>
      <c r="H150" s="306"/>
      <c r="I150" s="306"/>
      <c r="J150" s="306"/>
      <c r="K150" s="334"/>
    </row>
    <row r="151" s="1" customFormat="1" ht="15" customHeight="1">
      <c r="B151" s="311"/>
      <c r="C151" s="338" t="s">
        <v>1058</v>
      </c>
      <c r="D151" s="286"/>
      <c r="E151" s="286"/>
      <c r="F151" s="339" t="s">
        <v>1055</v>
      </c>
      <c r="G151" s="286"/>
      <c r="H151" s="338" t="s">
        <v>1095</v>
      </c>
      <c r="I151" s="338" t="s">
        <v>1057</v>
      </c>
      <c r="J151" s="338">
        <v>120</v>
      </c>
      <c r="K151" s="334"/>
    </row>
    <row r="152" s="1" customFormat="1" ht="15" customHeight="1">
      <c r="B152" s="311"/>
      <c r="C152" s="338" t="s">
        <v>1104</v>
      </c>
      <c r="D152" s="286"/>
      <c r="E152" s="286"/>
      <c r="F152" s="339" t="s">
        <v>1055</v>
      </c>
      <c r="G152" s="286"/>
      <c r="H152" s="338" t="s">
        <v>1115</v>
      </c>
      <c r="I152" s="338" t="s">
        <v>1057</v>
      </c>
      <c r="J152" s="338" t="s">
        <v>1106</v>
      </c>
      <c r="K152" s="334"/>
    </row>
    <row r="153" s="1" customFormat="1" ht="15" customHeight="1">
      <c r="B153" s="311"/>
      <c r="C153" s="338" t="s">
        <v>1003</v>
      </c>
      <c r="D153" s="286"/>
      <c r="E153" s="286"/>
      <c r="F153" s="339" t="s">
        <v>1055</v>
      </c>
      <c r="G153" s="286"/>
      <c r="H153" s="338" t="s">
        <v>1116</v>
      </c>
      <c r="I153" s="338" t="s">
        <v>1057</v>
      </c>
      <c r="J153" s="338" t="s">
        <v>1106</v>
      </c>
      <c r="K153" s="334"/>
    </row>
    <row r="154" s="1" customFormat="1" ht="15" customHeight="1">
      <c r="B154" s="311"/>
      <c r="C154" s="338" t="s">
        <v>1060</v>
      </c>
      <c r="D154" s="286"/>
      <c r="E154" s="286"/>
      <c r="F154" s="339" t="s">
        <v>1061</v>
      </c>
      <c r="G154" s="286"/>
      <c r="H154" s="338" t="s">
        <v>1095</v>
      </c>
      <c r="I154" s="338" t="s">
        <v>1057</v>
      </c>
      <c r="J154" s="338">
        <v>50</v>
      </c>
      <c r="K154" s="334"/>
    </row>
    <row r="155" s="1" customFormat="1" ht="15" customHeight="1">
      <c r="B155" s="311"/>
      <c r="C155" s="338" t="s">
        <v>1063</v>
      </c>
      <c r="D155" s="286"/>
      <c r="E155" s="286"/>
      <c r="F155" s="339" t="s">
        <v>1055</v>
      </c>
      <c r="G155" s="286"/>
      <c r="H155" s="338" t="s">
        <v>1095</v>
      </c>
      <c r="I155" s="338" t="s">
        <v>1065</v>
      </c>
      <c r="J155" s="338"/>
      <c r="K155" s="334"/>
    </row>
    <row r="156" s="1" customFormat="1" ht="15" customHeight="1">
      <c r="B156" s="311"/>
      <c r="C156" s="338" t="s">
        <v>1074</v>
      </c>
      <c r="D156" s="286"/>
      <c r="E156" s="286"/>
      <c r="F156" s="339" t="s">
        <v>1061</v>
      </c>
      <c r="G156" s="286"/>
      <c r="H156" s="338" t="s">
        <v>1095</v>
      </c>
      <c r="I156" s="338" t="s">
        <v>1057</v>
      </c>
      <c r="J156" s="338">
        <v>50</v>
      </c>
      <c r="K156" s="334"/>
    </row>
    <row r="157" s="1" customFormat="1" ht="15" customHeight="1">
      <c r="B157" s="311"/>
      <c r="C157" s="338" t="s">
        <v>1082</v>
      </c>
      <c r="D157" s="286"/>
      <c r="E157" s="286"/>
      <c r="F157" s="339" t="s">
        <v>1061</v>
      </c>
      <c r="G157" s="286"/>
      <c r="H157" s="338" t="s">
        <v>1095</v>
      </c>
      <c r="I157" s="338" t="s">
        <v>1057</v>
      </c>
      <c r="J157" s="338">
        <v>50</v>
      </c>
      <c r="K157" s="334"/>
    </row>
    <row r="158" s="1" customFormat="1" ht="15" customHeight="1">
      <c r="B158" s="311"/>
      <c r="C158" s="338" t="s">
        <v>1080</v>
      </c>
      <c r="D158" s="286"/>
      <c r="E158" s="286"/>
      <c r="F158" s="339" t="s">
        <v>1061</v>
      </c>
      <c r="G158" s="286"/>
      <c r="H158" s="338" t="s">
        <v>1095</v>
      </c>
      <c r="I158" s="338" t="s">
        <v>1057</v>
      </c>
      <c r="J158" s="338">
        <v>50</v>
      </c>
      <c r="K158" s="334"/>
    </row>
    <row r="159" s="1" customFormat="1" ht="15" customHeight="1">
      <c r="B159" s="311"/>
      <c r="C159" s="338" t="s">
        <v>94</v>
      </c>
      <c r="D159" s="286"/>
      <c r="E159" s="286"/>
      <c r="F159" s="339" t="s">
        <v>1055</v>
      </c>
      <c r="G159" s="286"/>
      <c r="H159" s="338" t="s">
        <v>1117</v>
      </c>
      <c r="I159" s="338" t="s">
        <v>1057</v>
      </c>
      <c r="J159" s="338" t="s">
        <v>1118</v>
      </c>
      <c r="K159" s="334"/>
    </row>
    <row r="160" s="1" customFormat="1" ht="15" customHeight="1">
      <c r="B160" s="311"/>
      <c r="C160" s="338" t="s">
        <v>1119</v>
      </c>
      <c r="D160" s="286"/>
      <c r="E160" s="286"/>
      <c r="F160" s="339" t="s">
        <v>1055</v>
      </c>
      <c r="G160" s="286"/>
      <c r="H160" s="338" t="s">
        <v>1120</v>
      </c>
      <c r="I160" s="338" t="s">
        <v>1090</v>
      </c>
      <c r="J160" s="338"/>
      <c r="K160" s="334"/>
    </row>
    <row r="161" s="1" customFormat="1" ht="15" customHeight="1">
      <c r="B161" s="340"/>
      <c r="C161" s="320"/>
      <c r="D161" s="320"/>
      <c r="E161" s="320"/>
      <c r="F161" s="320"/>
      <c r="G161" s="320"/>
      <c r="H161" s="320"/>
      <c r="I161" s="320"/>
      <c r="J161" s="320"/>
      <c r="K161" s="341"/>
    </row>
    <row r="162" s="1" customFormat="1" ht="18.75" customHeight="1">
      <c r="B162" s="322"/>
      <c r="C162" s="332"/>
      <c r="D162" s="332"/>
      <c r="E162" s="332"/>
      <c r="F162" s="342"/>
      <c r="G162" s="332"/>
      <c r="H162" s="332"/>
      <c r="I162" s="332"/>
      <c r="J162" s="332"/>
      <c r="K162" s="322"/>
    </row>
    <row r="163" s="1" customFormat="1" ht="18.75" customHeight="1">
      <c r="B163" s="294"/>
      <c r="C163" s="294"/>
      <c r="D163" s="294"/>
      <c r="E163" s="294"/>
      <c r="F163" s="294"/>
      <c r="G163" s="294"/>
      <c r="H163" s="294"/>
      <c r="I163" s="294"/>
      <c r="J163" s="294"/>
      <c r="K163" s="294"/>
    </row>
    <row r="164" s="1" customFormat="1" ht="7.5" customHeight="1">
      <c r="B164" s="273"/>
      <c r="C164" s="274"/>
      <c r="D164" s="274"/>
      <c r="E164" s="274"/>
      <c r="F164" s="274"/>
      <c r="G164" s="274"/>
      <c r="H164" s="274"/>
      <c r="I164" s="274"/>
      <c r="J164" s="274"/>
      <c r="K164" s="275"/>
    </row>
    <row r="165" s="1" customFormat="1" ht="45" customHeight="1">
      <c r="B165" s="276"/>
      <c r="C165" s="277" t="s">
        <v>1121</v>
      </c>
      <c r="D165" s="277"/>
      <c r="E165" s="277"/>
      <c r="F165" s="277"/>
      <c r="G165" s="277"/>
      <c r="H165" s="277"/>
      <c r="I165" s="277"/>
      <c r="J165" s="277"/>
      <c r="K165" s="278"/>
    </row>
    <row r="166" s="1" customFormat="1" ht="17.25" customHeight="1">
      <c r="B166" s="276"/>
      <c r="C166" s="301" t="s">
        <v>1049</v>
      </c>
      <c r="D166" s="301"/>
      <c r="E166" s="301"/>
      <c r="F166" s="301" t="s">
        <v>1050</v>
      </c>
      <c r="G166" s="343"/>
      <c r="H166" s="344" t="s">
        <v>51</v>
      </c>
      <c r="I166" s="344" t="s">
        <v>54</v>
      </c>
      <c r="J166" s="301" t="s">
        <v>1051</v>
      </c>
      <c r="K166" s="278"/>
    </row>
    <row r="167" s="1" customFormat="1" ht="17.25" customHeight="1">
      <c r="B167" s="279"/>
      <c r="C167" s="303" t="s">
        <v>1052</v>
      </c>
      <c r="D167" s="303"/>
      <c r="E167" s="303"/>
      <c r="F167" s="304" t="s">
        <v>1053</v>
      </c>
      <c r="G167" s="345"/>
      <c r="H167" s="346"/>
      <c r="I167" s="346"/>
      <c r="J167" s="303" t="s">
        <v>1054</v>
      </c>
      <c r="K167" s="281"/>
    </row>
    <row r="168" s="1" customFormat="1" ht="5.25" customHeight="1">
      <c r="B168" s="311"/>
      <c r="C168" s="306"/>
      <c r="D168" s="306"/>
      <c r="E168" s="306"/>
      <c r="F168" s="306"/>
      <c r="G168" s="307"/>
      <c r="H168" s="306"/>
      <c r="I168" s="306"/>
      <c r="J168" s="306"/>
      <c r="K168" s="334"/>
    </row>
    <row r="169" s="1" customFormat="1" ht="15" customHeight="1">
      <c r="B169" s="311"/>
      <c r="C169" s="286" t="s">
        <v>1058</v>
      </c>
      <c r="D169" s="286"/>
      <c r="E169" s="286"/>
      <c r="F169" s="309" t="s">
        <v>1055</v>
      </c>
      <c r="G169" s="286"/>
      <c r="H169" s="286" t="s">
        <v>1095</v>
      </c>
      <c r="I169" s="286" t="s">
        <v>1057</v>
      </c>
      <c r="J169" s="286">
        <v>120</v>
      </c>
      <c r="K169" s="334"/>
    </row>
    <row r="170" s="1" customFormat="1" ht="15" customHeight="1">
      <c r="B170" s="311"/>
      <c r="C170" s="286" t="s">
        <v>1104</v>
      </c>
      <c r="D170" s="286"/>
      <c r="E170" s="286"/>
      <c r="F170" s="309" t="s">
        <v>1055</v>
      </c>
      <c r="G170" s="286"/>
      <c r="H170" s="286" t="s">
        <v>1105</v>
      </c>
      <c r="I170" s="286" t="s">
        <v>1057</v>
      </c>
      <c r="J170" s="286" t="s">
        <v>1106</v>
      </c>
      <c r="K170" s="334"/>
    </row>
    <row r="171" s="1" customFormat="1" ht="15" customHeight="1">
      <c r="B171" s="311"/>
      <c r="C171" s="286" t="s">
        <v>1003</v>
      </c>
      <c r="D171" s="286"/>
      <c r="E171" s="286"/>
      <c r="F171" s="309" t="s">
        <v>1055</v>
      </c>
      <c r="G171" s="286"/>
      <c r="H171" s="286" t="s">
        <v>1122</v>
      </c>
      <c r="I171" s="286" t="s">
        <v>1057</v>
      </c>
      <c r="J171" s="286" t="s">
        <v>1106</v>
      </c>
      <c r="K171" s="334"/>
    </row>
    <row r="172" s="1" customFormat="1" ht="15" customHeight="1">
      <c r="B172" s="311"/>
      <c r="C172" s="286" t="s">
        <v>1060</v>
      </c>
      <c r="D172" s="286"/>
      <c r="E172" s="286"/>
      <c r="F172" s="309" t="s">
        <v>1061</v>
      </c>
      <c r="G172" s="286"/>
      <c r="H172" s="286" t="s">
        <v>1122</v>
      </c>
      <c r="I172" s="286" t="s">
        <v>1057</v>
      </c>
      <c r="J172" s="286">
        <v>50</v>
      </c>
      <c r="K172" s="334"/>
    </row>
    <row r="173" s="1" customFormat="1" ht="15" customHeight="1">
      <c r="B173" s="311"/>
      <c r="C173" s="286" t="s">
        <v>1063</v>
      </c>
      <c r="D173" s="286"/>
      <c r="E173" s="286"/>
      <c r="F173" s="309" t="s">
        <v>1055</v>
      </c>
      <c r="G173" s="286"/>
      <c r="H173" s="286" t="s">
        <v>1122</v>
      </c>
      <c r="I173" s="286" t="s">
        <v>1065</v>
      </c>
      <c r="J173" s="286"/>
      <c r="K173" s="334"/>
    </row>
    <row r="174" s="1" customFormat="1" ht="15" customHeight="1">
      <c r="B174" s="311"/>
      <c r="C174" s="286" t="s">
        <v>1074</v>
      </c>
      <c r="D174" s="286"/>
      <c r="E174" s="286"/>
      <c r="F174" s="309" t="s">
        <v>1061</v>
      </c>
      <c r="G174" s="286"/>
      <c r="H174" s="286" t="s">
        <v>1122</v>
      </c>
      <c r="I174" s="286" t="s">
        <v>1057</v>
      </c>
      <c r="J174" s="286">
        <v>50</v>
      </c>
      <c r="K174" s="334"/>
    </row>
    <row r="175" s="1" customFormat="1" ht="15" customHeight="1">
      <c r="B175" s="311"/>
      <c r="C175" s="286" t="s">
        <v>1082</v>
      </c>
      <c r="D175" s="286"/>
      <c r="E175" s="286"/>
      <c r="F175" s="309" t="s">
        <v>1061</v>
      </c>
      <c r="G175" s="286"/>
      <c r="H175" s="286" t="s">
        <v>1122</v>
      </c>
      <c r="I175" s="286" t="s">
        <v>1057</v>
      </c>
      <c r="J175" s="286">
        <v>50</v>
      </c>
      <c r="K175" s="334"/>
    </row>
    <row r="176" s="1" customFormat="1" ht="15" customHeight="1">
      <c r="B176" s="311"/>
      <c r="C176" s="286" t="s">
        <v>1080</v>
      </c>
      <c r="D176" s="286"/>
      <c r="E176" s="286"/>
      <c r="F176" s="309" t="s">
        <v>1061</v>
      </c>
      <c r="G176" s="286"/>
      <c r="H176" s="286" t="s">
        <v>1122</v>
      </c>
      <c r="I176" s="286" t="s">
        <v>1057</v>
      </c>
      <c r="J176" s="286">
        <v>50</v>
      </c>
      <c r="K176" s="334"/>
    </row>
    <row r="177" s="1" customFormat="1" ht="15" customHeight="1">
      <c r="B177" s="311"/>
      <c r="C177" s="286" t="s">
        <v>112</v>
      </c>
      <c r="D177" s="286"/>
      <c r="E177" s="286"/>
      <c r="F177" s="309" t="s">
        <v>1055</v>
      </c>
      <c r="G177" s="286"/>
      <c r="H177" s="286" t="s">
        <v>1123</v>
      </c>
      <c r="I177" s="286" t="s">
        <v>1124</v>
      </c>
      <c r="J177" s="286"/>
      <c r="K177" s="334"/>
    </row>
    <row r="178" s="1" customFormat="1" ht="15" customHeight="1">
      <c r="B178" s="311"/>
      <c r="C178" s="286" t="s">
        <v>54</v>
      </c>
      <c r="D178" s="286"/>
      <c r="E178" s="286"/>
      <c r="F178" s="309" t="s">
        <v>1055</v>
      </c>
      <c r="G178" s="286"/>
      <c r="H178" s="286" t="s">
        <v>1125</v>
      </c>
      <c r="I178" s="286" t="s">
        <v>1126</v>
      </c>
      <c r="J178" s="286">
        <v>1</v>
      </c>
      <c r="K178" s="334"/>
    </row>
    <row r="179" s="1" customFormat="1" ht="15" customHeight="1">
      <c r="B179" s="311"/>
      <c r="C179" s="286" t="s">
        <v>50</v>
      </c>
      <c r="D179" s="286"/>
      <c r="E179" s="286"/>
      <c r="F179" s="309" t="s">
        <v>1055</v>
      </c>
      <c r="G179" s="286"/>
      <c r="H179" s="286" t="s">
        <v>1127</v>
      </c>
      <c r="I179" s="286" t="s">
        <v>1057</v>
      </c>
      <c r="J179" s="286">
        <v>20</v>
      </c>
      <c r="K179" s="334"/>
    </row>
    <row r="180" s="1" customFormat="1" ht="15" customHeight="1">
      <c r="B180" s="311"/>
      <c r="C180" s="286" t="s">
        <v>51</v>
      </c>
      <c r="D180" s="286"/>
      <c r="E180" s="286"/>
      <c r="F180" s="309" t="s">
        <v>1055</v>
      </c>
      <c r="G180" s="286"/>
      <c r="H180" s="286" t="s">
        <v>1128</v>
      </c>
      <c r="I180" s="286" t="s">
        <v>1057</v>
      </c>
      <c r="J180" s="286">
        <v>255</v>
      </c>
      <c r="K180" s="334"/>
    </row>
    <row r="181" s="1" customFormat="1" ht="15" customHeight="1">
      <c r="B181" s="311"/>
      <c r="C181" s="286" t="s">
        <v>113</v>
      </c>
      <c r="D181" s="286"/>
      <c r="E181" s="286"/>
      <c r="F181" s="309" t="s">
        <v>1055</v>
      </c>
      <c r="G181" s="286"/>
      <c r="H181" s="286" t="s">
        <v>1019</v>
      </c>
      <c r="I181" s="286" t="s">
        <v>1057</v>
      </c>
      <c r="J181" s="286">
        <v>10</v>
      </c>
      <c r="K181" s="334"/>
    </row>
    <row r="182" s="1" customFormat="1" ht="15" customHeight="1">
      <c r="B182" s="311"/>
      <c r="C182" s="286" t="s">
        <v>114</v>
      </c>
      <c r="D182" s="286"/>
      <c r="E182" s="286"/>
      <c r="F182" s="309" t="s">
        <v>1055</v>
      </c>
      <c r="G182" s="286"/>
      <c r="H182" s="286" t="s">
        <v>1129</v>
      </c>
      <c r="I182" s="286" t="s">
        <v>1090</v>
      </c>
      <c r="J182" s="286"/>
      <c r="K182" s="334"/>
    </row>
    <row r="183" s="1" customFormat="1" ht="15" customHeight="1">
      <c r="B183" s="311"/>
      <c r="C183" s="286" t="s">
        <v>1130</v>
      </c>
      <c r="D183" s="286"/>
      <c r="E183" s="286"/>
      <c r="F183" s="309" t="s">
        <v>1055</v>
      </c>
      <c r="G183" s="286"/>
      <c r="H183" s="286" t="s">
        <v>1131</v>
      </c>
      <c r="I183" s="286" t="s">
        <v>1090</v>
      </c>
      <c r="J183" s="286"/>
      <c r="K183" s="334"/>
    </row>
    <row r="184" s="1" customFormat="1" ht="15" customHeight="1">
      <c r="B184" s="311"/>
      <c r="C184" s="286" t="s">
        <v>1119</v>
      </c>
      <c r="D184" s="286"/>
      <c r="E184" s="286"/>
      <c r="F184" s="309" t="s">
        <v>1055</v>
      </c>
      <c r="G184" s="286"/>
      <c r="H184" s="286" t="s">
        <v>1132</v>
      </c>
      <c r="I184" s="286" t="s">
        <v>1090</v>
      </c>
      <c r="J184" s="286"/>
      <c r="K184" s="334"/>
    </row>
    <row r="185" s="1" customFormat="1" ht="15" customHeight="1">
      <c r="B185" s="311"/>
      <c r="C185" s="286" t="s">
        <v>116</v>
      </c>
      <c r="D185" s="286"/>
      <c r="E185" s="286"/>
      <c r="F185" s="309" t="s">
        <v>1061</v>
      </c>
      <c r="G185" s="286"/>
      <c r="H185" s="286" t="s">
        <v>1133</v>
      </c>
      <c r="I185" s="286" t="s">
        <v>1057</v>
      </c>
      <c r="J185" s="286">
        <v>50</v>
      </c>
      <c r="K185" s="334"/>
    </row>
    <row r="186" s="1" customFormat="1" ht="15" customHeight="1">
      <c r="B186" s="311"/>
      <c r="C186" s="286" t="s">
        <v>1134</v>
      </c>
      <c r="D186" s="286"/>
      <c r="E186" s="286"/>
      <c r="F186" s="309" t="s">
        <v>1061</v>
      </c>
      <c r="G186" s="286"/>
      <c r="H186" s="286" t="s">
        <v>1135</v>
      </c>
      <c r="I186" s="286" t="s">
        <v>1136</v>
      </c>
      <c r="J186" s="286"/>
      <c r="K186" s="334"/>
    </row>
    <row r="187" s="1" customFormat="1" ht="15" customHeight="1">
      <c r="B187" s="311"/>
      <c r="C187" s="286" t="s">
        <v>1137</v>
      </c>
      <c r="D187" s="286"/>
      <c r="E187" s="286"/>
      <c r="F187" s="309" t="s">
        <v>1061</v>
      </c>
      <c r="G187" s="286"/>
      <c r="H187" s="286" t="s">
        <v>1138</v>
      </c>
      <c r="I187" s="286" t="s">
        <v>1136</v>
      </c>
      <c r="J187" s="286"/>
      <c r="K187" s="334"/>
    </row>
    <row r="188" s="1" customFormat="1" ht="15" customHeight="1">
      <c r="B188" s="311"/>
      <c r="C188" s="286" t="s">
        <v>1139</v>
      </c>
      <c r="D188" s="286"/>
      <c r="E188" s="286"/>
      <c r="F188" s="309" t="s">
        <v>1061</v>
      </c>
      <c r="G188" s="286"/>
      <c r="H188" s="286" t="s">
        <v>1140</v>
      </c>
      <c r="I188" s="286" t="s">
        <v>1136</v>
      </c>
      <c r="J188" s="286"/>
      <c r="K188" s="334"/>
    </row>
    <row r="189" s="1" customFormat="1" ht="15" customHeight="1">
      <c r="B189" s="311"/>
      <c r="C189" s="347" t="s">
        <v>1141</v>
      </c>
      <c r="D189" s="286"/>
      <c r="E189" s="286"/>
      <c r="F189" s="309" t="s">
        <v>1061</v>
      </c>
      <c r="G189" s="286"/>
      <c r="H189" s="286" t="s">
        <v>1142</v>
      </c>
      <c r="I189" s="286" t="s">
        <v>1143</v>
      </c>
      <c r="J189" s="348" t="s">
        <v>1144</v>
      </c>
      <c r="K189" s="334"/>
    </row>
    <row r="190" s="18" customFormat="1" ht="15" customHeight="1">
      <c r="B190" s="349"/>
      <c r="C190" s="350" t="s">
        <v>1145</v>
      </c>
      <c r="D190" s="351"/>
      <c r="E190" s="351"/>
      <c r="F190" s="352" t="s">
        <v>1061</v>
      </c>
      <c r="G190" s="351"/>
      <c r="H190" s="351" t="s">
        <v>1146</v>
      </c>
      <c r="I190" s="351" t="s">
        <v>1143</v>
      </c>
      <c r="J190" s="353" t="s">
        <v>1144</v>
      </c>
      <c r="K190" s="354"/>
    </row>
    <row r="191" s="1" customFormat="1" ht="15" customHeight="1">
      <c r="B191" s="311"/>
      <c r="C191" s="347" t="s">
        <v>39</v>
      </c>
      <c r="D191" s="286"/>
      <c r="E191" s="286"/>
      <c r="F191" s="309" t="s">
        <v>1055</v>
      </c>
      <c r="G191" s="286"/>
      <c r="H191" s="283" t="s">
        <v>1147</v>
      </c>
      <c r="I191" s="286" t="s">
        <v>1148</v>
      </c>
      <c r="J191" s="286"/>
      <c r="K191" s="334"/>
    </row>
    <row r="192" s="1" customFormat="1" ht="15" customHeight="1">
      <c r="B192" s="311"/>
      <c r="C192" s="347" t="s">
        <v>1149</v>
      </c>
      <c r="D192" s="286"/>
      <c r="E192" s="286"/>
      <c r="F192" s="309" t="s">
        <v>1055</v>
      </c>
      <c r="G192" s="286"/>
      <c r="H192" s="286" t="s">
        <v>1150</v>
      </c>
      <c r="I192" s="286" t="s">
        <v>1090</v>
      </c>
      <c r="J192" s="286"/>
      <c r="K192" s="334"/>
    </row>
    <row r="193" s="1" customFormat="1" ht="15" customHeight="1">
      <c r="B193" s="311"/>
      <c r="C193" s="347" t="s">
        <v>1151</v>
      </c>
      <c r="D193" s="286"/>
      <c r="E193" s="286"/>
      <c r="F193" s="309" t="s">
        <v>1055</v>
      </c>
      <c r="G193" s="286"/>
      <c r="H193" s="286" t="s">
        <v>1152</v>
      </c>
      <c r="I193" s="286" t="s">
        <v>1090</v>
      </c>
      <c r="J193" s="286"/>
      <c r="K193" s="334"/>
    </row>
    <row r="194" s="1" customFormat="1" ht="15" customHeight="1">
      <c r="B194" s="311"/>
      <c r="C194" s="347" t="s">
        <v>1153</v>
      </c>
      <c r="D194" s="286"/>
      <c r="E194" s="286"/>
      <c r="F194" s="309" t="s">
        <v>1061</v>
      </c>
      <c r="G194" s="286"/>
      <c r="H194" s="286" t="s">
        <v>1154</v>
      </c>
      <c r="I194" s="286" t="s">
        <v>1090</v>
      </c>
      <c r="J194" s="286"/>
      <c r="K194" s="334"/>
    </row>
    <row r="195" s="1" customFormat="1" ht="15" customHeight="1">
      <c r="B195" s="340"/>
      <c r="C195" s="355"/>
      <c r="D195" s="320"/>
      <c r="E195" s="320"/>
      <c r="F195" s="320"/>
      <c r="G195" s="320"/>
      <c r="H195" s="320"/>
      <c r="I195" s="320"/>
      <c r="J195" s="320"/>
      <c r="K195" s="341"/>
    </row>
    <row r="196" s="1" customFormat="1" ht="18.75" customHeight="1">
      <c r="B196" s="322"/>
      <c r="C196" s="332"/>
      <c r="D196" s="332"/>
      <c r="E196" s="332"/>
      <c r="F196" s="342"/>
      <c r="G196" s="332"/>
      <c r="H196" s="332"/>
      <c r="I196" s="332"/>
      <c r="J196" s="332"/>
      <c r="K196" s="322"/>
    </row>
    <row r="197" s="1" customFormat="1" ht="18.75" customHeight="1">
      <c r="B197" s="322"/>
      <c r="C197" s="332"/>
      <c r="D197" s="332"/>
      <c r="E197" s="332"/>
      <c r="F197" s="342"/>
      <c r="G197" s="332"/>
      <c r="H197" s="332"/>
      <c r="I197" s="332"/>
      <c r="J197" s="332"/>
      <c r="K197" s="322"/>
    </row>
    <row r="198" s="1" customFormat="1" ht="18.75" customHeight="1">
      <c r="B198" s="294"/>
      <c r="C198" s="294"/>
      <c r="D198" s="294"/>
      <c r="E198" s="294"/>
      <c r="F198" s="294"/>
      <c r="G198" s="294"/>
      <c r="H198" s="294"/>
      <c r="I198" s="294"/>
      <c r="J198" s="294"/>
      <c r="K198" s="294"/>
    </row>
    <row r="199" s="1" customFormat="1" ht="13.5">
      <c r="B199" s="273"/>
      <c r="C199" s="274"/>
      <c r="D199" s="274"/>
      <c r="E199" s="274"/>
      <c r="F199" s="274"/>
      <c r="G199" s="274"/>
      <c r="H199" s="274"/>
      <c r="I199" s="274"/>
      <c r="J199" s="274"/>
      <c r="K199" s="275"/>
    </row>
    <row r="200" s="1" customFormat="1" ht="21">
      <c r="B200" s="276"/>
      <c r="C200" s="277" t="s">
        <v>1155</v>
      </c>
      <c r="D200" s="277"/>
      <c r="E200" s="277"/>
      <c r="F200" s="277"/>
      <c r="G200" s="277"/>
      <c r="H200" s="277"/>
      <c r="I200" s="277"/>
      <c r="J200" s="277"/>
      <c r="K200" s="278"/>
    </row>
    <row r="201" s="1" customFormat="1" ht="25.5" customHeight="1">
      <c r="B201" s="276"/>
      <c r="C201" s="356" t="s">
        <v>1156</v>
      </c>
      <c r="D201" s="356"/>
      <c r="E201" s="356"/>
      <c r="F201" s="356" t="s">
        <v>1157</v>
      </c>
      <c r="G201" s="357"/>
      <c r="H201" s="356" t="s">
        <v>1158</v>
      </c>
      <c r="I201" s="356"/>
      <c r="J201" s="356"/>
      <c r="K201" s="278"/>
    </row>
    <row r="202" s="1" customFormat="1" ht="5.25" customHeight="1">
      <c r="B202" s="311"/>
      <c r="C202" s="306"/>
      <c r="D202" s="306"/>
      <c r="E202" s="306"/>
      <c r="F202" s="306"/>
      <c r="G202" s="332"/>
      <c r="H202" s="306"/>
      <c r="I202" s="306"/>
      <c r="J202" s="306"/>
      <c r="K202" s="334"/>
    </row>
    <row r="203" s="1" customFormat="1" ht="15" customHeight="1">
      <c r="B203" s="311"/>
      <c r="C203" s="286" t="s">
        <v>1148</v>
      </c>
      <c r="D203" s="286"/>
      <c r="E203" s="286"/>
      <c r="F203" s="309" t="s">
        <v>40</v>
      </c>
      <c r="G203" s="286"/>
      <c r="H203" s="286" t="s">
        <v>1159</v>
      </c>
      <c r="I203" s="286"/>
      <c r="J203" s="286"/>
      <c r="K203" s="334"/>
    </row>
    <row r="204" s="1" customFormat="1" ht="15" customHeight="1">
      <c r="B204" s="311"/>
      <c r="C204" s="286"/>
      <c r="D204" s="286"/>
      <c r="E204" s="286"/>
      <c r="F204" s="309" t="s">
        <v>41</v>
      </c>
      <c r="G204" s="286"/>
      <c r="H204" s="286" t="s">
        <v>1160</v>
      </c>
      <c r="I204" s="286"/>
      <c r="J204" s="286"/>
      <c r="K204" s="334"/>
    </row>
    <row r="205" s="1" customFormat="1" ht="15" customHeight="1">
      <c r="B205" s="311"/>
      <c r="C205" s="286"/>
      <c r="D205" s="286"/>
      <c r="E205" s="286"/>
      <c r="F205" s="309" t="s">
        <v>44</v>
      </c>
      <c r="G205" s="286"/>
      <c r="H205" s="286" t="s">
        <v>1161</v>
      </c>
      <c r="I205" s="286"/>
      <c r="J205" s="286"/>
      <c r="K205" s="334"/>
    </row>
    <row r="206" s="1" customFormat="1" ht="15" customHeight="1">
      <c r="B206" s="311"/>
      <c r="C206" s="286"/>
      <c r="D206" s="286"/>
      <c r="E206" s="286"/>
      <c r="F206" s="309" t="s">
        <v>42</v>
      </c>
      <c r="G206" s="286"/>
      <c r="H206" s="286" t="s">
        <v>1162</v>
      </c>
      <c r="I206" s="286"/>
      <c r="J206" s="286"/>
      <c r="K206" s="334"/>
    </row>
    <row r="207" s="1" customFormat="1" ht="15" customHeight="1">
      <c r="B207" s="311"/>
      <c r="C207" s="286"/>
      <c r="D207" s="286"/>
      <c r="E207" s="286"/>
      <c r="F207" s="309" t="s">
        <v>43</v>
      </c>
      <c r="G207" s="286"/>
      <c r="H207" s="286" t="s">
        <v>1163</v>
      </c>
      <c r="I207" s="286"/>
      <c r="J207" s="286"/>
      <c r="K207" s="334"/>
    </row>
    <row r="208" s="1" customFormat="1" ht="15" customHeight="1">
      <c r="B208" s="311"/>
      <c r="C208" s="286"/>
      <c r="D208" s="286"/>
      <c r="E208" s="286"/>
      <c r="F208" s="309"/>
      <c r="G208" s="286"/>
      <c r="H208" s="286"/>
      <c r="I208" s="286"/>
      <c r="J208" s="286"/>
      <c r="K208" s="334"/>
    </row>
    <row r="209" s="1" customFormat="1" ht="15" customHeight="1">
      <c r="B209" s="311"/>
      <c r="C209" s="286" t="s">
        <v>1102</v>
      </c>
      <c r="D209" s="286"/>
      <c r="E209" s="286"/>
      <c r="F209" s="309" t="s">
        <v>76</v>
      </c>
      <c r="G209" s="286"/>
      <c r="H209" s="286" t="s">
        <v>1164</v>
      </c>
      <c r="I209" s="286"/>
      <c r="J209" s="286"/>
      <c r="K209" s="334"/>
    </row>
    <row r="210" s="1" customFormat="1" ht="15" customHeight="1">
      <c r="B210" s="311"/>
      <c r="C210" s="286"/>
      <c r="D210" s="286"/>
      <c r="E210" s="286"/>
      <c r="F210" s="309" t="s">
        <v>999</v>
      </c>
      <c r="G210" s="286"/>
      <c r="H210" s="286" t="s">
        <v>1000</v>
      </c>
      <c r="I210" s="286"/>
      <c r="J210" s="286"/>
      <c r="K210" s="334"/>
    </row>
    <row r="211" s="1" customFormat="1" ht="15" customHeight="1">
      <c r="B211" s="311"/>
      <c r="C211" s="286"/>
      <c r="D211" s="286"/>
      <c r="E211" s="286"/>
      <c r="F211" s="309" t="s">
        <v>997</v>
      </c>
      <c r="G211" s="286"/>
      <c r="H211" s="286" t="s">
        <v>1165</v>
      </c>
      <c r="I211" s="286"/>
      <c r="J211" s="286"/>
      <c r="K211" s="334"/>
    </row>
    <row r="212" s="1" customFormat="1" ht="15" customHeight="1">
      <c r="B212" s="358"/>
      <c r="C212" s="286"/>
      <c r="D212" s="286"/>
      <c r="E212" s="286"/>
      <c r="F212" s="309" t="s">
        <v>87</v>
      </c>
      <c r="G212" s="347"/>
      <c r="H212" s="338" t="s">
        <v>1001</v>
      </c>
      <c r="I212" s="338"/>
      <c r="J212" s="338"/>
      <c r="K212" s="359"/>
    </row>
    <row r="213" s="1" customFormat="1" ht="15" customHeight="1">
      <c r="B213" s="358"/>
      <c r="C213" s="286"/>
      <c r="D213" s="286"/>
      <c r="E213" s="286"/>
      <c r="F213" s="309" t="s">
        <v>1002</v>
      </c>
      <c r="G213" s="347"/>
      <c r="H213" s="338" t="s">
        <v>1166</v>
      </c>
      <c r="I213" s="338"/>
      <c r="J213" s="338"/>
      <c r="K213" s="359"/>
    </row>
    <row r="214" s="1" customFormat="1" ht="15" customHeight="1">
      <c r="B214" s="358"/>
      <c r="C214" s="286"/>
      <c r="D214" s="286"/>
      <c r="E214" s="286"/>
      <c r="F214" s="309"/>
      <c r="G214" s="347"/>
      <c r="H214" s="338"/>
      <c r="I214" s="338"/>
      <c r="J214" s="338"/>
      <c r="K214" s="359"/>
    </row>
    <row r="215" s="1" customFormat="1" ht="15" customHeight="1">
      <c r="B215" s="358"/>
      <c r="C215" s="286" t="s">
        <v>1126</v>
      </c>
      <c r="D215" s="286"/>
      <c r="E215" s="286"/>
      <c r="F215" s="309">
        <v>1</v>
      </c>
      <c r="G215" s="347"/>
      <c r="H215" s="338" t="s">
        <v>1167</v>
      </c>
      <c r="I215" s="338"/>
      <c r="J215" s="338"/>
      <c r="K215" s="359"/>
    </row>
    <row r="216" s="1" customFormat="1" ht="15" customHeight="1">
      <c r="B216" s="358"/>
      <c r="C216" s="286"/>
      <c r="D216" s="286"/>
      <c r="E216" s="286"/>
      <c r="F216" s="309">
        <v>2</v>
      </c>
      <c r="G216" s="347"/>
      <c r="H216" s="338" t="s">
        <v>1168</v>
      </c>
      <c r="I216" s="338"/>
      <c r="J216" s="338"/>
      <c r="K216" s="359"/>
    </row>
    <row r="217" s="1" customFormat="1" ht="15" customHeight="1">
      <c r="B217" s="358"/>
      <c r="C217" s="286"/>
      <c r="D217" s="286"/>
      <c r="E217" s="286"/>
      <c r="F217" s="309">
        <v>3</v>
      </c>
      <c r="G217" s="347"/>
      <c r="H217" s="338" t="s">
        <v>1169</v>
      </c>
      <c r="I217" s="338"/>
      <c r="J217" s="338"/>
      <c r="K217" s="359"/>
    </row>
    <row r="218" s="1" customFormat="1" ht="15" customHeight="1">
      <c r="B218" s="358"/>
      <c r="C218" s="286"/>
      <c r="D218" s="286"/>
      <c r="E218" s="286"/>
      <c r="F218" s="309">
        <v>4</v>
      </c>
      <c r="G218" s="347"/>
      <c r="H218" s="338" t="s">
        <v>1170</v>
      </c>
      <c r="I218" s="338"/>
      <c r="J218" s="338"/>
      <c r="K218" s="359"/>
    </row>
    <row r="219" s="1" customFormat="1" ht="12.75" customHeight="1">
      <c r="B219" s="360"/>
      <c r="C219" s="361"/>
      <c r="D219" s="361"/>
      <c r="E219" s="361"/>
      <c r="F219" s="361"/>
      <c r="G219" s="361"/>
      <c r="H219" s="361"/>
      <c r="I219" s="361"/>
      <c r="J219" s="361"/>
      <c r="K219" s="362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TOMASNTB\HP</dc:creator>
  <cp:lastModifiedBy>TOMASNTB\HP</cp:lastModifiedBy>
  <dcterms:created xsi:type="dcterms:W3CDTF">2025-04-11T14:36:08Z</dcterms:created>
  <dcterms:modified xsi:type="dcterms:W3CDTF">2025-04-11T14:36:16Z</dcterms:modified>
</cp:coreProperties>
</file>